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0" yWindow="0" windowWidth="24000" windowHeight="9735" tabRatio="917" firstSheet="1" activeTab="8"/>
  </bookViews>
  <sheets>
    <sheet name="1. UtiliZation Certificate" sheetId="50" r:id="rId1"/>
    <sheet name="2. Cumulitive Fiin. Abs." sheetId="27" r:id="rId2"/>
    <sheet name="3. Current R.A. Abstract" sheetId="48" r:id="rId3"/>
    <sheet name="4.Current R.A Measurement Sheet" sheetId="22" r:id="rId4"/>
    <sheet name="5. Current R.A. Royalty state" sheetId="29" r:id="rId5"/>
    <sheet name="6. Lab testing" sheetId="53" r:id="rId6"/>
    <sheet name="7. Cumulitive Excess Savinng" sheetId="40" r:id="rId7"/>
    <sheet name="8.Handover certificate" sheetId="51" r:id="rId8"/>
    <sheet name="9. Completion cert." sheetId="52" r:id="rId9"/>
    <sheet name="Sheet1" sheetId="54" r:id="rId10"/>
  </sheets>
  <externalReferences>
    <externalReference r:id="rId11"/>
  </externalReferences>
  <definedNames>
    <definedName name="j">#REF!</definedName>
    <definedName name="m">#REF!</definedName>
    <definedName name="_xlnm.Print_Area" localSheetId="3">'4.Current R.A Measurement Sheet'!$A$1:$H$27</definedName>
    <definedName name="_xlnm.Print_Area" localSheetId="5">'6. Lab testing'!$A$1:$K$33</definedName>
    <definedName name="sa">#REF!</definedName>
    <definedName name="sk">#REF!</definedName>
    <definedName name="ss">#REF!</definedName>
    <definedName name="us">#REF!</definedName>
  </definedNames>
  <calcPr calcId="144525"/>
  <fileRecoveryPr autoRecover="0"/>
</workbook>
</file>

<file path=xl/calcChain.xml><?xml version="1.0" encoding="utf-8"?>
<calcChain xmlns="http://schemas.openxmlformats.org/spreadsheetml/2006/main">
  <c r="H26" i="53" l="1"/>
  <c r="H25" i="53"/>
  <c r="C25" i="53"/>
  <c r="H23" i="53"/>
  <c r="C23" i="53"/>
  <c r="H21" i="53"/>
  <c r="C21" i="53"/>
  <c r="H19" i="53"/>
  <c r="C19" i="53"/>
  <c r="H17" i="53"/>
  <c r="C17" i="53"/>
  <c r="H15" i="53"/>
  <c r="H14" i="53"/>
  <c r="C14" i="53"/>
  <c r="H12" i="53"/>
  <c r="C12" i="53"/>
  <c r="H10" i="53"/>
  <c r="C10" i="53"/>
  <c r="H28" i="53" l="1"/>
  <c r="D17" i="51" l="1"/>
  <c r="C17" i="51"/>
  <c r="F21" i="27" l="1"/>
  <c r="D21" i="27"/>
  <c r="E21" i="27" l="1"/>
</calcChain>
</file>

<file path=xl/sharedStrings.xml><?xml version="1.0" encoding="utf-8"?>
<sst xmlns="http://schemas.openxmlformats.org/spreadsheetml/2006/main" count="303" uniqueCount="226">
  <si>
    <t>Unit</t>
  </si>
  <si>
    <t>Sr.No.</t>
  </si>
  <si>
    <t>Description of Item</t>
  </si>
  <si>
    <t>Item No.</t>
  </si>
  <si>
    <t xml:space="preserve">Description </t>
  </si>
  <si>
    <t>Measurements</t>
  </si>
  <si>
    <t>Quantity</t>
  </si>
  <si>
    <t>No</t>
  </si>
  <si>
    <t>Length</t>
  </si>
  <si>
    <t>Breadth</t>
  </si>
  <si>
    <t>Depth</t>
  </si>
  <si>
    <t>QTY</t>
  </si>
  <si>
    <t>ITEM</t>
  </si>
  <si>
    <t>Qty.</t>
  </si>
  <si>
    <t>Rate</t>
  </si>
  <si>
    <t>Amount</t>
  </si>
  <si>
    <t>Total Rs.</t>
  </si>
  <si>
    <t>Say Rs.</t>
  </si>
  <si>
    <t>C</t>
  </si>
  <si>
    <t>A</t>
  </si>
  <si>
    <t>RS.</t>
  </si>
  <si>
    <t>B</t>
  </si>
  <si>
    <t xml:space="preserve"> </t>
  </si>
  <si>
    <t>D</t>
  </si>
  <si>
    <t>1)</t>
  </si>
  <si>
    <t>Name of Work</t>
  </si>
  <si>
    <t>:</t>
  </si>
  <si>
    <t>2)</t>
  </si>
  <si>
    <t>Name of Contractor</t>
  </si>
  <si>
    <t>2-A)</t>
  </si>
  <si>
    <t>Date Work Order</t>
  </si>
  <si>
    <t>3)</t>
  </si>
  <si>
    <t>Estimated Cost of project</t>
  </si>
  <si>
    <t>4)</t>
  </si>
  <si>
    <t>Sanctioned Tender amount</t>
  </si>
  <si>
    <t>5)</t>
  </si>
  <si>
    <t>Gross bill amount upto previous bills</t>
  </si>
  <si>
    <t>6)</t>
  </si>
  <si>
    <t>Gross amount of 1st R.A bill</t>
  </si>
  <si>
    <t>7)</t>
  </si>
  <si>
    <t>Total Gross bill amount upto date Bill</t>
  </si>
  <si>
    <t>8)</t>
  </si>
  <si>
    <t>Utilisation Status</t>
  </si>
  <si>
    <t>9)</t>
  </si>
  <si>
    <t xml:space="preserve">Place : </t>
  </si>
  <si>
    <t xml:space="preserve">Date : </t>
  </si>
  <si>
    <t xml:space="preserve">Interim Payment Certificate </t>
  </si>
  <si>
    <t>R.A. Bill No-1  Financial abstract</t>
  </si>
  <si>
    <t>Description</t>
  </si>
  <si>
    <t>Tender Amount (Rs.)</t>
  </si>
  <si>
    <t>Cumulative Up to date (Rs.)</t>
  </si>
  <si>
    <t>Till Previous Bill (Rs.)</t>
  </si>
  <si>
    <t>Current Or This bill (Rs.)</t>
  </si>
  <si>
    <t>Basic Infrastructure</t>
  </si>
  <si>
    <t>Total Estimated Cost    Rs.</t>
  </si>
  <si>
    <t>Tax Deduction</t>
  </si>
  <si>
    <t>(i)</t>
  </si>
  <si>
    <t>TDS @ 2%</t>
  </si>
  <si>
    <t>(ii)</t>
  </si>
  <si>
    <t>Labour Cess @ 1%</t>
  </si>
  <si>
    <t>(iii)</t>
  </si>
  <si>
    <t>Total Tax Deduction (i+ii+iii+iv)</t>
  </si>
  <si>
    <t>E</t>
  </si>
  <si>
    <t>Deduction For Royalty</t>
  </si>
  <si>
    <t>G</t>
  </si>
  <si>
    <t>Net Amount Payable  =</t>
  </si>
  <si>
    <t>Making Reimbursement to contractor against royalty charges of natural material like sand,all types of murum,metal,rubble etc. After producing the necessary receipts and no dues certificate of royalty charges from competent revenue authority by the contractor</t>
  </si>
  <si>
    <t>Total Quantity For Royalty as per Tender</t>
  </si>
  <si>
    <t>Total Up to date Quantity</t>
  </si>
  <si>
    <t>Previous paid Quantity</t>
  </si>
  <si>
    <t>Now to be paid quantity</t>
  </si>
  <si>
    <t>Tender Qty</t>
  </si>
  <si>
    <t>M.F</t>
  </si>
  <si>
    <t>Qty for Royalty</t>
  </si>
  <si>
    <t>Current Bill Qty(Cum)</t>
  </si>
  <si>
    <t>Total Qty.</t>
  </si>
  <si>
    <t>EXCESS  SAVING  STATEMENTS</t>
  </si>
  <si>
    <t>ITEM NO</t>
  </si>
  <si>
    <t>RATE</t>
  </si>
  <si>
    <t>TOTAL AMOUNT</t>
  </si>
  <si>
    <t>1ST R.A. QUANTITY</t>
  </si>
  <si>
    <t>1ST R.A. AMOUNT</t>
  </si>
  <si>
    <t>2ND  R.A. QUANTITY</t>
  </si>
  <si>
    <t>2ND R.A. AMOUNT</t>
  </si>
  <si>
    <t>3RD  R.A. QUANTITY</t>
  </si>
  <si>
    <t>3RD  R.A. AMOUNT</t>
  </si>
  <si>
    <t>4TH  R.A. QUANTITY</t>
  </si>
  <si>
    <t>4TH  R.A. AMOUNT</t>
  </si>
  <si>
    <t>TOTAL QUANTITY</t>
  </si>
  <si>
    <t>TOTAL   AMOUNT</t>
  </si>
  <si>
    <t>SAVING   QUANTITY</t>
  </si>
  <si>
    <t>SAVING    AMOUNT</t>
  </si>
  <si>
    <t>EXCESS   QUANTITY</t>
  </si>
  <si>
    <t>EXCESS   AMOUNT</t>
  </si>
  <si>
    <t xml:space="preserve">Certified that this 1 R.A bill is prepared for different items as  Construction of   _____________ at Post -  _________.  TAL- __________DIST. -__________,  Under SMART Project  and details of bill amount is as under. </t>
  </si>
  <si>
    <t>Request for 1st Tranch installment by SMART</t>
  </si>
  <si>
    <t>Name &amp; Signature of CBO</t>
  </si>
  <si>
    <t>Name &amp; Signature of Contractor</t>
  </si>
  <si>
    <t xml:space="preserve">Date-:     </t>
  </si>
  <si>
    <t>Hon. Balasaheb Thackeray Agribusiness and. Rural Transformation (SMART) Project</t>
  </si>
  <si>
    <t>Name of Work :- _________________________</t>
  </si>
  <si>
    <t>Name of Contractor : -</t>
  </si>
  <si>
    <t xml:space="preserve">Project Duration -:                               </t>
  </si>
  <si>
    <t xml:space="preserve">Tender Amount Rs -:  </t>
  </si>
  <si>
    <t xml:space="preserve">Date Of Work Order-: </t>
  </si>
  <si>
    <t>Labour Insurance @ 0.5%OF  TENDER  COST  OF  WORK IS RS._________/-</t>
  </si>
  <si>
    <t>(iv)</t>
  </si>
  <si>
    <t>Security deposit (Retation amount)@ 6%</t>
  </si>
  <si>
    <t>(In words Rs.-: _________________________________________________________  ONLY)</t>
  </si>
  <si>
    <t xml:space="preserve">Project Duration -:                            </t>
  </si>
  <si>
    <t>(In words Rs.-___________________________________________ Only.)</t>
  </si>
  <si>
    <t xml:space="preserve"> Agency By Which Is Executed -:  </t>
  </si>
  <si>
    <t xml:space="preserve">Date Of Work Order-:  </t>
  </si>
  <si>
    <t xml:space="preserve">Contractor -:                                                                                                                                                  </t>
  </si>
  <si>
    <t xml:space="preserve"> Date Of Work Order-:   </t>
  </si>
  <si>
    <t>Cumulative financial abstract sheet  For RA Bill No-1/2/3….</t>
  </si>
  <si>
    <t xml:space="preserve">CURRENT R.A. BILL ABSTRACT  SHEET </t>
  </si>
  <si>
    <t>CURRENT R.A. BILL MEASUREMENT  SHEET</t>
  </si>
  <si>
    <t>Current R.A. Bill Royalty Statement</t>
  </si>
  <si>
    <t>Remarks</t>
  </si>
  <si>
    <t>Billing Amount (Rs.)</t>
  </si>
  <si>
    <t>Providing &amp; Fixing Information Board</t>
  </si>
  <si>
    <t>CONSTRUCTION OF PLATFORM WITH PAVING</t>
  </si>
  <si>
    <t xml:space="preserve"> CONSTRUCTION OF  PAVING PATHWAY</t>
  </si>
  <si>
    <t xml:space="preserve">ESMF WORK - UCR COMPOUND WITH  chain link fencing </t>
  </si>
  <si>
    <t>Total   Basic Infrastructure  Amounts</t>
  </si>
  <si>
    <t xml:space="preserve">  4)   Foundation    </t>
  </si>
  <si>
    <t xml:space="preserve">           I.. Open  continious  type  foundation  with   C.C.  (1:4:8)  Bed  Concrete  and  UCR   Masonary  in   CM  (1:6)</t>
  </si>
  <si>
    <t xml:space="preserve">           II..RCC   Column   Footing  Column  And  Plinth   Beams  in  C.  C.   M20   </t>
  </si>
  <si>
    <t xml:space="preserve">           III..B.C. Soil  Foundation  with  Atleast    1:80m   Depth  Rubble   Filling  at  Bottom  Sand   Filling    Around    </t>
  </si>
  <si>
    <t xml:space="preserve">                  Foundation  Trenches  And   Plinth  Protection  Around  Building   (1.00M  Wide) </t>
  </si>
  <si>
    <t xml:space="preserve">  5)   Plinth   Masonary ---- UCR  STONE  masonary  45CM  Wide   in  C:M  (1:6) Proprotion   //23CM  TH.  Brick  Masonary  in </t>
  </si>
  <si>
    <t xml:space="preserve">        C M (1:6)   In  case   of  RCC  Columns    and   plinth  beams  .</t>
  </si>
  <si>
    <t xml:space="preserve">   6)  Plinth  Band ---12  to  15  cm  th.  RCC  Plinth  Band  in  C  C  M20  is  laid   on   Plinth  to  Provided  levels  base</t>
  </si>
  <si>
    <t xml:space="preserve">        for    superstructure    </t>
  </si>
  <si>
    <t xml:space="preserve">   7)  Superstructure:-    </t>
  </si>
  <si>
    <t xml:space="preserve">            I       UDR   MASONARY    IN  C  M  (1:6)  45CM  Wide   OR</t>
  </si>
  <si>
    <t xml:space="preserve">            II      B. B. MASONARY      35CM  WIDE  IN  CM  (1:6)     OR</t>
  </si>
  <si>
    <t xml:space="preserve">            III     IN  CASE  OF  R.C.C.  FRAMED  STRUCTURE  IT  WILL  BE  OF  23CM</t>
  </si>
  <si>
    <t xml:space="preserve">            IV     BRICK      WALL  B.B.  MASONARY   IN  C  M  (1:8)</t>
  </si>
  <si>
    <t xml:space="preserve">  8)     ROOFING    </t>
  </si>
  <si>
    <t xml:space="preserve">          I   RCC   FLAT  SLAB  10  CM  THICK   WITH  CENTRAL  T--BEAM  OF  23  *50CM  WITH  15 CM   RISE</t>
  </si>
  <si>
    <t xml:space="preserve">   9)    PLASTER ---</t>
  </si>
  <si>
    <t xml:space="preserve">          I   ON  EXTERNAL  SIDE   SAND   FACED  PLASTER  IN  CM  1:4   IS  PROVIDED  FROM  EXTERNAL   SIDE.</t>
  </si>
  <si>
    <t xml:space="preserve">          II    ON  INTERNAL  SIDE THE INTERNAL FACES OF ROOM AND CLOSED VERANDAS ARE PROVIDED WITH 20MM TH. CEMENT </t>
  </si>
  <si>
    <t xml:space="preserve">               PLASTER IN C.M. 1:5</t>
  </si>
  <si>
    <t>10) FLOORING --</t>
  </si>
  <si>
    <t xml:space="preserve">          I FLOORING IS PROVIDED POLISH TANDUR STONE 25 TO 30 MM TH. SET IN C.M.1:3 WITH CEMENT POINTING IN C.M. 1:1  OR</t>
  </si>
  <si>
    <t xml:space="preserve">         II  FLOORING / DADO IS PROVIDED OF CERAMIC TILES IN C.M. 1:4  /  C.M. 1:2</t>
  </si>
  <si>
    <t>11) PAINTING --</t>
  </si>
  <si>
    <t xml:space="preserve">           EXTERNAL EXPOSED FACES ARE PAINTED WITH WATER PROOF CEMENT PAINTS IN THREE COATS WHEREAS INTERNAL FACES </t>
  </si>
  <si>
    <t xml:space="preserve">           ARE PAINTED WITH APPROVED COLOURS AND SED O.B.D. IN THREE COATS</t>
  </si>
  <si>
    <t>12) DOORS AND WINDOWS --</t>
  </si>
  <si>
    <t xml:space="preserve">          PROVIDED WITH 12MM SQUARE BARS ABOUT 10CM C/C THE DOORS AND WINDOWS ARE PAINTED WITH </t>
  </si>
  <si>
    <t xml:space="preserve">          APPROVED SHADE AND COLOUR OIL PAINTS IN THREE COATS </t>
  </si>
  <si>
    <t xml:space="preserve"> Possession is handed by:                                                                                                      Possession taken over by:</t>
  </si>
  <si>
    <t xml:space="preserve">  Handover Certificate (Taba Pawati)- Model template</t>
  </si>
  <si>
    <t xml:space="preserve">   The  Work    of  Construction  Basic  Infrastructure work  AT- ______. TAL-__________.  DIST.- ________</t>
  </si>
  <si>
    <t xml:space="preserve"> is  constructed   under   World   Bank   Funded  SMART  Project </t>
  </si>
  <si>
    <t xml:space="preserve">  by   ______________ (name of CBO)   through  shopping  Procurement method during  year  __________</t>
  </si>
  <si>
    <t>The broad specifications of  the construction  is as follows-</t>
  </si>
  <si>
    <t>Description (only as example)</t>
  </si>
  <si>
    <t xml:space="preserve">  2)  Date   of   Start of  Work : --- </t>
  </si>
  <si>
    <t xml:space="preserve">  3)   Date  of    Completion  of   Work  :-  </t>
  </si>
  <si>
    <t xml:space="preserve"> The INFRASTRUCTURE  WORK  construction has described above have been completed as  per </t>
  </si>
  <si>
    <t xml:space="preserve">          DOORS AND WINDOWS FRAMSES ARE M.S. ANGLES AND SHUTTERS OF M.S. SHEETS 20 GAUGE THICKS THE WINDOWS ARE</t>
  </si>
  <si>
    <t xml:space="preserve">                 </t>
  </si>
  <si>
    <t>sanctioned plan and estimate and is   handed over    M/s._________________</t>
  </si>
  <si>
    <t>(On CBO letter head)</t>
  </si>
  <si>
    <t>WORLD BANK FUNDED</t>
  </si>
  <si>
    <t>World Bank Funded Hon. Balasaheb Thackeray Agribusiness and. Rural Transformation (SMART) Project</t>
  </si>
  <si>
    <t>COMPLETION CERTIFICATE</t>
  </si>
  <si>
    <t xml:space="preserve">This is to certify that the total construction work of _____________________________ of ___________________ (Name of CBO)  Taluka- _______ District- ___________under SMART has been  completed according to the technical Specifications. The complete work is handed to the ___________________ (Name of CBO) with effect from _________ (date of completion) in good condition. 
The final gross bill amount for completing all civil works and as recorded in all R.A bills is Rs.___________/- (in figures)___________________(in words). 
The date of defects correction period starts from ________________ date. 
Name of contractor :- ____________________________________ .
</t>
  </si>
  <si>
    <t xml:space="preserve">(Name &amp; Signature of CBO 
Chairman/ Secretary)
</t>
  </si>
  <si>
    <t>Statement showing the details of requirement of Lab. Tests to be carried out:-</t>
  </si>
  <si>
    <t>Sr. No.</t>
  </si>
  <si>
    <t>Particulars</t>
  </si>
  <si>
    <t xml:space="preserve">Quantity </t>
  </si>
  <si>
    <t>Tests to be carried out</t>
  </si>
  <si>
    <t>Nos. of Tests</t>
  </si>
  <si>
    <t>Rate per Test</t>
  </si>
  <si>
    <t>Cement</t>
  </si>
  <si>
    <t>Bags</t>
  </si>
  <si>
    <t>Fineness,  Standard Consistency, Setting Time (Initial &amp; Final ), Compressive strength, Soundness</t>
  </si>
  <si>
    <t>one tesr per 1000 Bags</t>
  </si>
  <si>
    <t>Concrete M-10 grade</t>
  </si>
  <si>
    <t>cum</t>
  </si>
  <si>
    <t xml:space="preserve">i)Concrete cube compressive strength (Set of 3 Cubes) </t>
  </si>
  <si>
    <t>1 test for 15 cum</t>
  </si>
  <si>
    <t>Concrete M-20 grade</t>
  </si>
  <si>
    <t>i)Mix Design with all tests on basic materials</t>
  </si>
  <si>
    <t>One per 500 cum of concrete</t>
  </si>
  <si>
    <t xml:space="preserve">ii)Concrete cube compressive strength (Set of 3 Cubes) </t>
  </si>
  <si>
    <t>Crushed metal for concrete</t>
  </si>
  <si>
    <t>i)Water absorption, Specific gravity,Impact value,Crushing value</t>
  </si>
  <si>
    <t>one test per 1000 cum per source / change in source.</t>
  </si>
  <si>
    <t>Bricks</t>
  </si>
  <si>
    <t>Crushing value, Water absorbation, &amp; Specific Gravity</t>
  </si>
  <si>
    <t>one test per 50000 Nos. of bricks or part.</t>
  </si>
  <si>
    <t>TMT steel bars</t>
  </si>
  <si>
    <t>M.T.</t>
  </si>
  <si>
    <t>Tensile strength ,Yield stress, ultimate tensile stress, %elongation, weight per running meter,Bend/Rebend test.(Set of 3 Bars)</t>
  </si>
  <si>
    <t>1 test per  10.00 M.T. and one for each dia. Of use bar</t>
  </si>
  <si>
    <t>Sand</t>
  </si>
  <si>
    <r>
      <t>Fineness Modulus, silt &amp; clay</t>
    </r>
    <r>
      <rPr>
        <sz val="10"/>
        <color rgb="FFFF0000"/>
        <rFont val="Arial"/>
        <family val="2"/>
      </rPr>
      <t xml:space="preserve"> </t>
    </r>
    <r>
      <rPr>
        <sz val="10"/>
        <rFont val="Arial"/>
        <family val="2"/>
      </rPr>
      <t>content.</t>
    </r>
  </si>
  <si>
    <t>1 test per source</t>
  </si>
  <si>
    <t xml:space="preserve">Murum in plinth </t>
  </si>
  <si>
    <t>i)Plasticity Index</t>
  </si>
  <si>
    <t>1 test per 1000 Cum.</t>
  </si>
  <si>
    <t>ii)  Field Density of compacted layer</t>
  </si>
  <si>
    <t>1 test per 250 Sq.m</t>
  </si>
  <si>
    <t>TOTAL</t>
  </si>
  <si>
    <t>Annexure-1</t>
  </si>
  <si>
    <t>Annexure-2</t>
  </si>
  <si>
    <t>Current R.A. bill lab testing report (Model Template)</t>
  </si>
  <si>
    <t>Annexure-6</t>
  </si>
  <si>
    <t>Annexure-3</t>
  </si>
  <si>
    <t>Annexure-4</t>
  </si>
  <si>
    <t>Annexure-5</t>
  </si>
  <si>
    <t>Annexure-7</t>
  </si>
  <si>
    <t>Annexure-8</t>
  </si>
  <si>
    <t>Annexure-9</t>
  </si>
  <si>
    <t>Name of CBO -__________________________________________</t>
  </si>
  <si>
    <t>Particulars of Work :- _________________________</t>
  </si>
  <si>
    <t>Utilisation Certificate for R.A. Bill no. 1/2/3……</t>
  </si>
  <si>
    <t xml:space="preserve">Representative from SMART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</si>
</sst>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 #,##0.00_ ;_ * \-#,##0.00_ ;_ * &quot;-&quot;??_ ;_ @_ "/>
    <numFmt numFmtId="164" formatCode="0.000"/>
    <numFmt numFmtId="165" formatCode="&quot;\&quot;#,##0;[Red]&quot;\&quot;\-#,##0"/>
    <numFmt numFmtId="166" formatCode="&quot;\&quot;#,##0.00;[Red]&quot;\&quot;\-#,##0.00"/>
    <numFmt numFmtId="167" formatCode="_(* #,##0.00_);_(* \(#,##0.00\);_(* &quot;-&quot;??_);_(@_)"/>
    <numFmt numFmtId="168" formatCode="&quot;$&quot;#,##0_);\(&quot;$&quot;#,##0\)"/>
  </numFmts>
  <fonts count="77">
    <font>
      <sz val="11"/>
      <color theme="1"/>
      <name val="Calibri"/>
      <family val="2"/>
      <scheme val="minor"/>
    </font>
    <font>
      <b/>
      <sz val="11"/>
      <name val="Times New Roman"/>
      <family val="1"/>
    </font>
    <font>
      <sz val="10"/>
      <name val="Arial"/>
      <family val="2"/>
    </font>
    <font>
      <sz val="11"/>
      <name val="Arial"/>
      <family val="2"/>
    </font>
    <font>
      <b/>
      <sz val="11"/>
      <name val="Bookman Old Style"/>
      <family val="1"/>
    </font>
    <font>
      <sz val="11"/>
      <name val="Bookman Old Style"/>
      <family val="1"/>
    </font>
    <font>
      <sz val="9"/>
      <name val="Bookman Old Style"/>
      <family val="1"/>
    </font>
    <font>
      <sz val="10"/>
      <name val="Bookman Old Style"/>
      <family val="1"/>
    </font>
    <font>
      <b/>
      <sz val="14"/>
      <name val="Bookman Old Style"/>
      <family val="1"/>
    </font>
    <font>
      <b/>
      <sz val="11"/>
      <name val="Arial"/>
      <family val="2"/>
    </font>
    <font>
      <sz val="8"/>
      <name val="Bookman Old Style"/>
      <family val="1"/>
    </font>
    <font>
      <sz val="8"/>
      <color theme="1"/>
      <name val="Calibri"/>
      <family val="2"/>
      <scheme val="minor"/>
    </font>
    <font>
      <b/>
      <sz val="8"/>
      <name val="Calibri"/>
      <family val="2"/>
      <scheme val="minor"/>
    </font>
    <font>
      <b/>
      <sz val="11"/>
      <color theme="1"/>
      <name val="Calibri"/>
      <family val="2"/>
      <scheme val="minor"/>
    </font>
    <font>
      <b/>
      <sz val="14"/>
      <color theme="1"/>
      <name val="Calibri"/>
      <family val="2"/>
      <scheme val="minor"/>
    </font>
    <font>
      <b/>
      <sz val="10"/>
      <color theme="1"/>
      <name val="Calibri"/>
      <family val="2"/>
      <scheme val="minor"/>
    </font>
    <font>
      <b/>
      <sz val="8"/>
      <color theme="1"/>
      <name val="Calibri"/>
      <family val="2"/>
      <scheme val="minor"/>
    </font>
    <font>
      <b/>
      <sz val="8"/>
      <name val="Bookman Old Style"/>
      <family val="1"/>
    </font>
    <font>
      <b/>
      <sz val="8"/>
      <color theme="1"/>
      <name val="Bookman Old Style"/>
      <family val="1"/>
    </font>
    <font>
      <b/>
      <sz val="10"/>
      <name val="Arial"/>
      <family val="2"/>
    </font>
    <font>
      <b/>
      <sz val="8"/>
      <name val="Arial"/>
      <family val="2"/>
    </font>
    <font>
      <b/>
      <sz val="9"/>
      <color theme="1"/>
      <name val="Calibri"/>
      <family val="2"/>
      <scheme val="minor"/>
    </font>
    <font>
      <sz val="8"/>
      <name val="Arial"/>
      <family val="2"/>
    </font>
    <font>
      <b/>
      <sz val="12"/>
      <name val="Times New Roman"/>
      <family val="1"/>
    </font>
    <font>
      <b/>
      <sz val="14"/>
      <name val="Times New Roman"/>
      <family val="1"/>
    </font>
    <font>
      <sz val="14"/>
      <name val="Arial"/>
      <family val="2"/>
    </font>
    <font>
      <sz val="14"/>
      <color theme="1"/>
      <name val="Calibri"/>
      <family val="2"/>
      <scheme val="minor"/>
    </font>
    <font>
      <b/>
      <sz val="16"/>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0"/>
      <name val="Times New Roman"/>
      <family val="1"/>
    </font>
    <font>
      <b/>
      <sz val="16"/>
      <color theme="1"/>
      <name val="Calibri"/>
      <family val="2"/>
      <scheme val="minor"/>
    </font>
    <font>
      <sz val="10"/>
      <color rgb="FFFF0000"/>
      <name val="Arial"/>
      <family val="2"/>
    </font>
    <font>
      <sz val="11"/>
      <name val="??"/>
      <family val="1"/>
      <charset val="128"/>
    </font>
    <font>
      <sz val="11"/>
      <name val="?? ??"/>
      <family val="1"/>
      <charset val="128"/>
    </font>
    <font>
      <sz val="14"/>
      <name val="Terminal"/>
      <family val="3"/>
      <charset val="128"/>
    </font>
    <font>
      <sz val="10"/>
      <name val="Helv"/>
      <family val="2"/>
    </font>
    <font>
      <sz val="10"/>
      <name val="Helv"/>
      <charset val="204"/>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1"/>
      <color rgb="FF000000"/>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0"/>
      <color indexed="12"/>
      <name val="Arial"/>
      <family val="2"/>
    </font>
    <font>
      <sz val="11"/>
      <color indexed="62"/>
      <name val="Calibri"/>
      <family val="2"/>
    </font>
    <font>
      <sz val="11"/>
      <color indexed="52"/>
      <name val="Calibri"/>
      <family val="2"/>
    </font>
    <font>
      <sz val="11"/>
      <color indexed="60"/>
      <name val="Calibri"/>
      <family val="2"/>
    </font>
    <font>
      <sz val="9"/>
      <color theme="1"/>
      <name val="Calibri"/>
      <family val="2"/>
      <scheme val="minor"/>
    </font>
    <font>
      <b/>
      <sz val="11"/>
      <color indexed="63"/>
      <name val="Calibri"/>
      <family val="2"/>
    </font>
    <font>
      <b/>
      <sz val="18"/>
      <color indexed="56"/>
      <name val="Cambria"/>
      <family val="2"/>
    </font>
    <font>
      <b/>
      <sz val="11"/>
      <color indexed="8"/>
      <name val="Calibri"/>
      <family val="2"/>
    </font>
    <font>
      <sz val="11"/>
      <color indexed="10"/>
      <name val="Calibri"/>
      <family val="2"/>
    </font>
    <font>
      <sz val="11"/>
      <name val="ＭＳ 明朝"/>
      <family val="1"/>
      <charset val="128"/>
    </font>
    <font>
      <sz val="10"/>
      <name val="ＭＳ ゴシック"/>
      <family val="3"/>
      <charset val="128"/>
    </font>
    <font>
      <b/>
      <sz val="12"/>
      <name val="Arial"/>
      <family val="2"/>
    </font>
    <font>
      <b/>
      <sz val="14"/>
      <name val="Arial"/>
      <family val="2"/>
    </font>
    <font>
      <sz val="12"/>
      <color theme="1"/>
      <name val="Calibri"/>
      <family val="2"/>
      <scheme val="minor"/>
    </font>
  </fonts>
  <fills count="8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2" tint="-0.249977111117893"/>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indexed="43"/>
      </patternFill>
    </fill>
    <fill>
      <patternFill patternType="solid">
        <fgColor indexed="43"/>
        <bgColor indexed="26"/>
      </patternFill>
    </fill>
    <fill>
      <patternFill patternType="solid">
        <fgColor indexed="26"/>
      </patternFill>
    </fill>
    <fill>
      <patternFill patternType="solid">
        <fgColor indexed="26"/>
        <bgColor indexed="9"/>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360">
    <xf numFmtId="0" fontId="0" fillId="0" borderId="0"/>
    <xf numFmtId="0" fontId="2" fillId="0" borderId="0"/>
    <xf numFmtId="0" fontId="2" fillId="0" borderId="0"/>
    <xf numFmtId="0" fontId="2" fillId="0" borderId="0"/>
    <xf numFmtId="165" fontId="47" fillId="0" borderId="0" applyFont="0" applyFill="0" applyBorder="0" applyAlignment="0" applyProtection="0"/>
    <xf numFmtId="166" fontId="48" fillId="0" borderId="0" applyFont="0" applyFill="0" applyBorder="0" applyAlignment="0" applyProtection="0"/>
    <xf numFmtId="40" fontId="48" fillId="0" borderId="0" applyFont="0" applyFill="0" applyBorder="0" applyAlignment="0" applyProtection="0"/>
    <xf numFmtId="38" fontId="48" fillId="0" borderId="0" applyFont="0" applyFill="0" applyBorder="0" applyAlignment="0" applyProtection="0"/>
    <xf numFmtId="0" fontId="49" fillId="0" borderId="0"/>
    <xf numFmtId="0" fontId="50" fillId="0" borderId="0"/>
    <xf numFmtId="0" fontId="51" fillId="0" borderId="0"/>
    <xf numFmtId="0" fontId="50" fillId="0" borderId="0"/>
    <xf numFmtId="0" fontId="51" fillId="0" borderId="0"/>
    <xf numFmtId="0" fontId="51" fillId="0" borderId="0"/>
    <xf numFmtId="0" fontId="50" fillId="0" borderId="0"/>
    <xf numFmtId="0" fontId="50" fillId="0" borderId="0"/>
    <xf numFmtId="0" fontId="2" fillId="0" borderId="0"/>
    <xf numFmtId="0" fontId="52" fillId="41" borderId="0" applyNumberFormat="0" applyBorder="0" applyAlignment="0" applyProtection="0"/>
    <xf numFmtId="0" fontId="28" fillId="18" borderId="0" applyNumberFormat="0" applyBorder="0" applyAlignment="0" applyProtection="0"/>
    <xf numFmtId="0" fontId="52" fillId="41" borderId="0" applyNumberFormat="0" applyBorder="0" applyAlignment="0" applyProtection="0"/>
    <xf numFmtId="0" fontId="28" fillId="18" borderId="0" applyNumberFormat="0" applyBorder="0" applyAlignment="0" applyProtection="0"/>
    <xf numFmtId="0" fontId="52" fillId="42" borderId="0" applyNumberFormat="0" applyBorder="0" applyAlignment="0" applyProtection="0"/>
    <xf numFmtId="0" fontId="52" fillId="41" borderId="0" applyNumberFormat="0" applyBorder="0" applyAlignment="0" applyProtection="0"/>
    <xf numFmtId="0" fontId="52" fillId="42" borderId="0" applyNumberFormat="0" applyBorder="0" applyAlignment="0" applyProtection="0"/>
    <xf numFmtId="0" fontId="52" fillId="43" borderId="0" applyNumberFormat="0" applyBorder="0" applyAlignment="0" applyProtection="0"/>
    <xf numFmtId="0" fontId="28" fillId="22" borderId="0" applyNumberFormat="0" applyBorder="0" applyAlignment="0" applyProtection="0"/>
    <xf numFmtId="0" fontId="52" fillId="43" borderId="0" applyNumberFormat="0" applyBorder="0" applyAlignment="0" applyProtection="0"/>
    <xf numFmtId="0" fontId="28" fillId="22" borderId="0" applyNumberFormat="0" applyBorder="0" applyAlignment="0" applyProtection="0"/>
    <xf numFmtId="0" fontId="52" fillId="44" borderId="0" applyNumberFormat="0" applyBorder="0" applyAlignment="0" applyProtection="0"/>
    <xf numFmtId="0" fontId="52" fillId="43" borderId="0" applyNumberFormat="0" applyBorder="0" applyAlignment="0" applyProtection="0"/>
    <xf numFmtId="0" fontId="52" fillId="44" borderId="0" applyNumberFormat="0" applyBorder="0" applyAlignment="0" applyProtection="0"/>
    <xf numFmtId="0" fontId="52" fillId="45" borderId="0" applyNumberFormat="0" applyBorder="0" applyAlignment="0" applyProtection="0"/>
    <xf numFmtId="0" fontId="28" fillId="26" borderId="0" applyNumberFormat="0" applyBorder="0" applyAlignment="0" applyProtection="0"/>
    <xf numFmtId="0" fontId="52" fillId="45" borderId="0" applyNumberFormat="0" applyBorder="0" applyAlignment="0" applyProtection="0"/>
    <xf numFmtId="0" fontId="28" fillId="26" borderId="0" applyNumberFormat="0" applyBorder="0" applyAlignment="0" applyProtection="0"/>
    <xf numFmtId="0" fontId="52" fillId="46" borderId="0" applyNumberFormat="0" applyBorder="0" applyAlignment="0" applyProtection="0"/>
    <xf numFmtId="0" fontId="52" fillId="45" borderId="0" applyNumberFormat="0" applyBorder="0" applyAlignment="0" applyProtection="0"/>
    <xf numFmtId="0" fontId="52" fillId="46" borderId="0" applyNumberFormat="0" applyBorder="0" applyAlignment="0" applyProtection="0"/>
    <xf numFmtId="0" fontId="52" fillId="47" borderId="0" applyNumberFormat="0" applyBorder="0" applyAlignment="0" applyProtection="0"/>
    <xf numFmtId="0" fontId="28" fillId="30" borderId="0" applyNumberFormat="0" applyBorder="0" applyAlignment="0" applyProtection="0"/>
    <xf numFmtId="0" fontId="52" fillId="47" borderId="0" applyNumberFormat="0" applyBorder="0" applyAlignment="0" applyProtection="0"/>
    <xf numFmtId="0" fontId="28" fillId="30" borderId="0" applyNumberFormat="0" applyBorder="0" applyAlignment="0" applyProtection="0"/>
    <xf numFmtId="0" fontId="52" fillId="48" borderId="0" applyNumberFormat="0" applyBorder="0" applyAlignment="0" applyProtection="0"/>
    <xf numFmtId="0" fontId="52" fillId="47" borderId="0" applyNumberFormat="0" applyBorder="0" applyAlignment="0" applyProtection="0"/>
    <xf numFmtId="0" fontId="52" fillId="48" borderId="0" applyNumberFormat="0" applyBorder="0" applyAlignment="0" applyProtection="0"/>
    <xf numFmtId="0" fontId="52" fillId="49" borderId="0" applyNumberFormat="0" applyBorder="0" applyAlignment="0" applyProtection="0"/>
    <xf numFmtId="0" fontId="28" fillId="34" borderId="0" applyNumberFormat="0" applyBorder="0" applyAlignment="0" applyProtection="0"/>
    <xf numFmtId="0" fontId="52" fillId="49" borderId="0" applyNumberFormat="0" applyBorder="0" applyAlignment="0" applyProtection="0"/>
    <xf numFmtId="0" fontId="28" fillId="34" borderId="0" applyNumberFormat="0" applyBorder="0" applyAlignment="0" applyProtection="0"/>
    <xf numFmtId="0" fontId="52" fillId="50" borderId="0" applyNumberFormat="0" applyBorder="0" applyAlignment="0" applyProtection="0"/>
    <xf numFmtId="0" fontId="52" fillId="49" borderId="0" applyNumberFormat="0" applyBorder="0" applyAlignment="0" applyProtection="0"/>
    <xf numFmtId="0" fontId="52" fillId="50" borderId="0" applyNumberFormat="0" applyBorder="0" applyAlignment="0" applyProtection="0"/>
    <xf numFmtId="0" fontId="52" fillId="51" borderId="0" applyNumberFormat="0" applyBorder="0" applyAlignment="0" applyProtection="0"/>
    <xf numFmtId="0" fontId="28" fillId="38" borderId="0" applyNumberFormat="0" applyBorder="0" applyAlignment="0" applyProtection="0"/>
    <xf numFmtId="0" fontId="52" fillId="51" borderId="0" applyNumberFormat="0" applyBorder="0" applyAlignment="0" applyProtection="0"/>
    <xf numFmtId="0" fontId="28" fillId="38" borderId="0" applyNumberFormat="0" applyBorder="0" applyAlignment="0" applyProtection="0"/>
    <xf numFmtId="0" fontId="52" fillId="52" borderId="0" applyNumberFormat="0" applyBorder="0" applyAlignment="0" applyProtection="0"/>
    <xf numFmtId="0" fontId="52" fillId="51" borderId="0" applyNumberFormat="0" applyBorder="0" applyAlignment="0" applyProtection="0"/>
    <xf numFmtId="0" fontId="52" fillId="52" borderId="0" applyNumberFormat="0" applyBorder="0" applyAlignment="0" applyProtection="0"/>
    <xf numFmtId="0" fontId="52" fillId="53" borderId="0" applyNumberFormat="0" applyBorder="0" applyAlignment="0" applyProtection="0"/>
    <xf numFmtId="0" fontId="28" fillId="19" borderId="0" applyNumberFormat="0" applyBorder="0" applyAlignment="0" applyProtection="0"/>
    <xf numFmtId="0" fontId="52" fillId="53" borderId="0" applyNumberFormat="0" applyBorder="0" applyAlignment="0" applyProtection="0"/>
    <xf numFmtId="0" fontId="28" fillId="19" borderId="0" applyNumberFormat="0" applyBorder="0" applyAlignment="0" applyProtection="0"/>
    <xf numFmtId="0" fontId="52" fillId="54" borderId="0" applyNumberFormat="0" applyBorder="0" applyAlignment="0" applyProtection="0"/>
    <xf numFmtId="0" fontId="52" fillId="53" borderId="0" applyNumberFormat="0" applyBorder="0" applyAlignment="0" applyProtection="0"/>
    <xf numFmtId="0" fontId="52" fillId="54" borderId="0" applyNumberFormat="0" applyBorder="0" applyAlignment="0" applyProtection="0"/>
    <xf numFmtId="0" fontId="52" fillId="55" borderId="0" applyNumberFormat="0" applyBorder="0" applyAlignment="0" applyProtection="0"/>
    <xf numFmtId="0" fontId="28" fillId="23" borderId="0" applyNumberFormat="0" applyBorder="0" applyAlignment="0" applyProtection="0"/>
    <xf numFmtId="0" fontId="52" fillId="55" borderId="0" applyNumberFormat="0" applyBorder="0" applyAlignment="0" applyProtection="0"/>
    <xf numFmtId="0" fontId="28" fillId="23" borderId="0" applyNumberFormat="0" applyBorder="0" applyAlignment="0" applyProtection="0"/>
    <xf numFmtId="0" fontId="52" fillId="56" borderId="0" applyNumberFormat="0" applyBorder="0" applyAlignment="0" applyProtection="0"/>
    <xf numFmtId="0" fontId="52" fillId="55" borderId="0" applyNumberFormat="0" applyBorder="0" applyAlignment="0" applyProtection="0"/>
    <xf numFmtId="0" fontId="52" fillId="56" borderId="0" applyNumberFormat="0" applyBorder="0" applyAlignment="0" applyProtection="0"/>
    <xf numFmtId="0" fontId="52" fillId="57" borderId="0" applyNumberFormat="0" applyBorder="0" applyAlignment="0" applyProtection="0"/>
    <xf numFmtId="0" fontId="28" fillId="27" borderId="0" applyNumberFormat="0" applyBorder="0" applyAlignment="0" applyProtection="0"/>
    <xf numFmtId="0" fontId="52" fillId="57" borderId="0" applyNumberFormat="0" applyBorder="0" applyAlignment="0" applyProtection="0"/>
    <xf numFmtId="0" fontId="28" fillId="27" borderId="0" applyNumberFormat="0" applyBorder="0" applyAlignment="0" applyProtection="0"/>
    <xf numFmtId="0" fontId="52" fillId="58" borderId="0" applyNumberFormat="0" applyBorder="0" applyAlignment="0" applyProtection="0"/>
    <xf numFmtId="0" fontId="52" fillId="57" borderId="0" applyNumberFormat="0" applyBorder="0" applyAlignment="0" applyProtection="0"/>
    <xf numFmtId="0" fontId="52" fillId="58" borderId="0" applyNumberFormat="0" applyBorder="0" applyAlignment="0" applyProtection="0"/>
    <xf numFmtId="0" fontId="52" fillId="47" borderId="0" applyNumberFormat="0" applyBorder="0" applyAlignment="0" applyProtection="0"/>
    <xf numFmtId="0" fontId="28" fillId="31" borderId="0" applyNumberFormat="0" applyBorder="0" applyAlignment="0" applyProtection="0"/>
    <xf numFmtId="0" fontId="52" fillId="47" borderId="0" applyNumberFormat="0" applyBorder="0" applyAlignment="0" applyProtection="0"/>
    <xf numFmtId="0" fontId="28" fillId="31" borderId="0" applyNumberFormat="0" applyBorder="0" applyAlignment="0" applyProtection="0"/>
    <xf numFmtId="0" fontId="52" fillId="48" borderId="0" applyNumberFormat="0" applyBorder="0" applyAlignment="0" applyProtection="0"/>
    <xf numFmtId="0" fontId="52" fillId="47" borderId="0" applyNumberFormat="0" applyBorder="0" applyAlignment="0" applyProtection="0"/>
    <xf numFmtId="0" fontId="52" fillId="48" borderId="0" applyNumberFormat="0" applyBorder="0" applyAlignment="0" applyProtection="0"/>
    <xf numFmtId="0" fontId="52" fillId="53" borderId="0" applyNumberFormat="0" applyBorder="0" applyAlignment="0" applyProtection="0"/>
    <xf numFmtId="0" fontId="28" fillId="35" borderId="0" applyNumberFormat="0" applyBorder="0" applyAlignment="0" applyProtection="0"/>
    <xf numFmtId="0" fontId="52" fillId="53" borderId="0" applyNumberFormat="0" applyBorder="0" applyAlignment="0" applyProtection="0"/>
    <xf numFmtId="0" fontId="28" fillId="35" borderId="0" applyNumberFormat="0" applyBorder="0" applyAlignment="0" applyProtection="0"/>
    <xf numFmtId="0" fontId="52" fillId="54" borderId="0" applyNumberFormat="0" applyBorder="0" applyAlignment="0" applyProtection="0"/>
    <xf numFmtId="0" fontId="52" fillId="53" borderId="0" applyNumberFormat="0" applyBorder="0" applyAlignment="0" applyProtection="0"/>
    <xf numFmtId="0" fontId="52" fillId="54" borderId="0" applyNumberFormat="0" applyBorder="0" applyAlignment="0" applyProtection="0"/>
    <xf numFmtId="0" fontId="52" fillId="59" borderId="0" applyNumberFormat="0" applyBorder="0" applyAlignment="0" applyProtection="0"/>
    <xf numFmtId="0" fontId="28" fillId="39" borderId="0" applyNumberFormat="0" applyBorder="0" applyAlignment="0" applyProtection="0"/>
    <xf numFmtId="0" fontId="52" fillId="59" borderId="0" applyNumberFormat="0" applyBorder="0" applyAlignment="0" applyProtection="0"/>
    <xf numFmtId="0" fontId="28" fillId="39" borderId="0" applyNumberFormat="0" applyBorder="0" applyAlignment="0" applyProtection="0"/>
    <xf numFmtId="0" fontId="52" fillId="60" borderId="0" applyNumberFormat="0" applyBorder="0" applyAlignment="0" applyProtection="0"/>
    <xf numFmtId="0" fontId="52" fillId="59" borderId="0" applyNumberFormat="0" applyBorder="0" applyAlignment="0" applyProtection="0"/>
    <xf numFmtId="0" fontId="52" fillId="60" borderId="0" applyNumberFormat="0" applyBorder="0" applyAlignment="0" applyProtection="0"/>
    <xf numFmtId="0" fontId="53" fillId="61" borderId="0" applyNumberFormat="0" applyBorder="0" applyAlignment="0" applyProtection="0"/>
    <xf numFmtId="0" fontId="43" fillId="20" borderId="0" applyNumberFormat="0" applyBorder="0" applyAlignment="0" applyProtection="0"/>
    <xf numFmtId="0" fontId="53" fillId="61" borderId="0" applyNumberFormat="0" applyBorder="0" applyAlignment="0" applyProtection="0"/>
    <xf numFmtId="0" fontId="43" fillId="20" borderId="0" applyNumberFormat="0" applyBorder="0" applyAlignment="0" applyProtection="0"/>
    <xf numFmtId="0" fontId="53" fillId="62" borderId="0" applyNumberFormat="0" applyBorder="0" applyAlignment="0" applyProtection="0"/>
    <xf numFmtId="0" fontId="53" fillId="61" borderId="0" applyNumberFormat="0" applyBorder="0" applyAlignment="0" applyProtection="0"/>
    <xf numFmtId="0" fontId="53" fillId="62" borderId="0" applyNumberFormat="0" applyBorder="0" applyAlignment="0" applyProtection="0"/>
    <xf numFmtId="0" fontId="53" fillId="55" borderId="0" applyNumberFormat="0" applyBorder="0" applyAlignment="0" applyProtection="0"/>
    <xf numFmtId="0" fontId="43" fillId="24" borderId="0" applyNumberFormat="0" applyBorder="0" applyAlignment="0" applyProtection="0"/>
    <xf numFmtId="0" fontId="53" fillId="55" borderId="0" applyNumberFormat="0" applyBorder="0" applyAlignment="0" applyProtection="0"/>
    <xf numFmtId="0" fontId="43" fillId="24" borderId="0" applyNumberFormat="0" applyBorder="0" applyAlignment="0" applyProtection="0"/>
    <xf numFmtId="0" fontId="53" fillId="56" borderId="0" applyNumberFormat="0" applyBorder="0" applyAlignment="0" applyProtection="0"/>
    <xf numFmtId="0" fontId="53" fillId="55" borderId="0" applyNumberFormat="0" applyBorder="0" applyAlignment="0" applyProtection="0"/>
    <xf numFmtId="0" fontId="53" fillId="56" borderId="0" applyNumberFormat="0" applyBorder="0" applyAlignment="0" applyProtection="0"/>
    <xf numFmtId="0" fontId="53" fillId="57" borderId="0" applyNumberFormat="0" applyBorder="0" applyAlignment="0" applyProtection="0"/>
    <xf numFmtId="0" fontId="43" fillId="28" borderId="0" applyNumberFormat="0" applyBorder="0" applyAlignment="0" applyProtection="0"/>
    <xf numFmtId="0" fontId="53" fillId="57" borderId="0" applyNumberFormat="0" applyBorder="0" applyAlignment="0" applyProtection="0"/>
    <xf numFmtId="0" fontId="43" fillId="28" borderId="0" applyNumberFormat="0" applyBorder="0" applyAlignment="0" applyProtection="0"/>
    <xf numFmtId="0" fontId="53" fillId="58" borderId="0" applyNumberFormat="0" applyBorder="0" applyAlignment="0" applyProtection="0"/>
    <xf numFmtId="0" fontId="53" fillId="57" borderId="0" applyNumberFormat="0" applyBorder="0" applyAlignment="0" applyProtection="0"/>
    <xf numFmtId="0" fontId="53" fillId="58" borderId="0" applyNumberFormat="0" applyBorder="0" applyAlignment="0" applyProtection="0"/>
    <xf numFmtId="0" fontId="53" fillId="63" borderId="0" applyNumberFormat="0" applyBorder="0" applyAlignment="0" applyProtection="0"/>
    <xf numFmtId="0" fontId="43" fillId="32" borderId="0" applyNumberFormat="0" applyBorder="0" applyAlignment="0" applyProtection="0"/>
    <xf numFmtId="0" fontId="53" fillId="63" borderId="0" applyNumberFormat="0" applyBorder="0" applyAlignment="0" applyProtection="0"/>
    <xf numFmtId="0" fontId="43" fillId="32" borderId="0" applyNumberFormat="0" applyBorder="0" applyAlignment="0" applyProtection="0"/>
    <xf numFmtId="0" fontId="53" fillId="64" borderId="0" applyNumberFormat="0" applyBorder="0" applyAlignment="0" applyProtection="0"/>
    <xf numFmtId="0" fontId="53" fillId="63" borderId="0" applyNumberFormat="0" applyBorder="0" applyAlignment="0" applyProtection="0"/>
    <xf numFmtId="0" fontId="53" fillId="64" borderId="0" applyNumberFormat="0" applyBorder="0" applyAlignment="0" applyProtection="0"/>
    <xf numFmtId="0" fontId="53" fillId="65" borderId="0" applyNumberFormat="0" applyBorder="0" applyAlignment="0" applyProtection="0"/>
    <xf numFmtId="0" fontId="43" fillId="36" borderId="0" applyNumberFormat="0" applyBorder="0" applyAlignment="0" applyProtection="0"/>
    <xf numFmtId="0" fontId="53" fillId="65" borderId="0" applyNumberFormat="0" applyBorder="0" applyAlignment="0" applyProtection="0"/>
    <xf numFmtId="0" fontId="43" fillId="36" borderId="0" applyNumberFormat="0" applyBorder="0" applyAlignment="0" applyProtection="0"/>
    <xf numFmtId="0" fontId="53" fillId="66" borderId="0" applyNumberFormat="0" applyBorder="0" applyAlignment="0" applyProtection="0"/>
    <xf numFmtId="0" fontId="53" fillId="65" borderId="0" applyNumberFormat="0" applyBorder="0" applyAlignment="0" applyProtection="0"/>
    <xf numFmtId="0" fontId="53" fillId="66" borderId="0" applyNumberFormat="0" applyBorder="0" applyAlignment="0" applyProtection="0"/>
    <xf numFmtId="0" fontId="53" fillId="67" borderId="0" applyNumberFormat="0" applyBorder="0" applyAlignment="0" applyProtection="0"/>
    <xf numFmtId="0" fontId="43" fillId="40" borderId="0" applyNumberFormat="0" applyBorder="0" applyAlignment="0" applyProtection="0"/>
    <xf numFmtId="0" fontId="53" fillId="67" borderId="0" applyNumberFormat="0" applyBorder="0" applyAlignment="0" applyProtection="0"/>
    <xf numFmtId="0" fontId="43" fillId="40" borderId="0" applyNumberFormat="0" applyBorder="0" applyAlignment="0" applyProtection="0"/>
    <xf numFmtId="0" fontId="53" fillId="68" borderId="0" applyNumberFormat="0" applyBorder="0" applyAlignment="0" applyProtection="0"/>
    <xf numFmtId="0" fontId="53" fillId="67" borderId="0" applyNumberFormat="0" applyBorder="0" applyAlignment="0" applyProtection="0"/>
    <xf numFmtId="0" fontId="53" fillId="68" borderId="0" applyNumberFormat="0" applyBorder="0" applyAlignment="0" applyProtection="0"/>
    <xf numFmtId="0" fontId="53" fillId="69" borderId="0" applyNumberFormat="0" applyBorder="0" applyAlignment="0" applyProtection="0"/>
    <xf numFmtId="0" fontId="43" fillId="17" borderId="0" applyNumberFormat="0" applyBorder="0" applyAlignment="0" applyProtection="0"/>
    <xf numFmtId="0" fontId="53" fillId="69" borderId="0" applyNumberFormat="0" applyBorder="0" applyAlignment="0" applyProtection="0"/>
    <xf numFmtId="0" fontId="43" fillId="17" borderId="0" applyNumberFormat="0" applyBorder="0" applyAlignment="0" applyProtection="0"/>
    <xf numFmtId="0" fontId="53" fillId="70" borderId="0" applyNumberFormat="0" applyBorder="0" applyAlignment="0" applyProtection="0"/>
    <xf numFmtId="0" fontId="53" fillId="69" borderId="0" applyNumberFormat="0" applyBorder="0" applyAlignment="0" applyProtection="0"/>
    <xf numFmtId="0" fontId="53" fillId="70" borderId="0" applyNumberFormat="0" applyBorder="0" applyAlignment="0" applyProtection="0"/>
    <xf numFmtId="0" fontId="53" fillId="71" borderId="0" applyNumberFormat="0" applyBorder="0" applyAlignment="0" applyProtection="0"/>
    <xf numFmtId="0" fontId="43" fillId="21" borderId="0" applyNumberFormat="0" applyBorder="0" applyAlignment="0" applyProtection="0"/>
    <xf numFmtId="0" fontId="53" fillId="71" borderId="0" applyNumberFormat="0" applyBorder="0" applyAlignment="0" applyProtection="0"/>
    <xf numFmtId="0" fontId="43" fillId="21" borderId="0" applyNumberFormat="0" applyBorder="0" applyAlignment="0" applyProtection="0"/>
    <xf numFmtId="0" fontId="53" fillId="72" borderId="0" applyNumberFormat="0" applyBorder="0" applyAlignment="0" applyProtection="0"/>
    <xf numFmtId="0" fontId="53" fillId="71" borderId="0" applyNumberFormat="0" applyBorder="0" applyAlignment="0" applyProtection="0"/>
    <xf numFmtId="0" fontId="53" fillId="72" borderId="0" applyNumberFormat="0" applyBorder="0" applyAlignment="0" applyProtection="0"/>
    <xf numFmtId="0" fontId="53" fillId="73" borderId="0" applyNumberFormat="0" applyBorder="0" applyAlignment="0" applyProtection="0"/>
    <xf numFmtId="0" fontId="43" fillId="25" borderId="0" applyNumberFormat="0" applyBorder="0" applyAlignment="0" applyProtection="0"/>
    <xf numFmtId="0" fontId="53" fillId="73" borderId="0" applyNumberFormat="0" applyBorder="0" applyAlignment="0" applyProtection="0"/>
    <xf numFmtId="0" fontId="43" fillId="25" borderId="0" applyNumberFormat="0" applyBorder="0" applyAlignment="0" applyProtection="0"/>
    <xf numFmtId="0" fontId="53" fillId="74" borderId="0" applyNumberFormat="0" applyBorder="0" applyAlignment="0" applyProtection="0"/>
    <xf numFmtId="0" fontId="53" fillId="73" borderId="0" applyNumberFormat="0" applyBorder="0" applyAlignment="0" applyProtection="0"/>
    <xf numFmtId="0" fontId="53" fillId="74" borderId="0" applyNumberFormat="0" applyBorder="0" applyAlignment="0" applyProtection="0"/>
    <xf numFmtId="0" fontId="53" fillId="63" borderId="0" applyNumberFormat="0" applyBorder="0" applyAlignment="0" applyProtection="0"/>
    <xf numFmtId="0" fontId="43" fillId="29" borderId="0" applyNumberFormat="0" applyBorder="0" applyAlignment="0" applyProtection="0"/>
    <xf numFmtId="0" fontId="53" fillId="63" borderId="0" applyNumberFormat="0" applyBorder="0" applyAlignment="0" applyProtection="0"/>
    <xf numFmtId="0" fontId="43" fillId="29" borderId="0" applyNumberFormat="0" applyBorder="0" applyAlignment="0" applyProtection="0"/>
    <xf numFmtId="0" fontId="53" fillId="64" borderId="0" applyNumberFormat="0" applyBorder="0" applyAlignment="0" applyProtection="0"/>
    <xf numFmtId="0" fontId="53" fillId="63" borderId="0" applyNumberFormat="0" applyBorder="0" applyAlignment="0" applyProtection="0"/>
    <xf numFmtId="0" fontId="53" fillId="64" borderId="0" applyNumberFormat="0" applyBorder="0" applyAlignment="0" applyProtection="0"/>
    <xf numFmtId="0" fontId="53" fillId="65" borderId="0" applyNumberFormat="0" applyBorder="0" applyAlignment="0" applyProtection="0"/>
    <xf numFmtId="0" fontId="43" fillId="33" borderId="0" applyNumberFormat="0" applyBorder="0" applyAlignment="0" applyProtection="0"/>
    <xf numFmtId="0" fontId="53" fillId="65" borderId="0" applyNumberFormat="0" applyBorder="0" applyAlignment="0" applyProtection="0"/>
    <xf numFmtId="0" fontId="43" fillId="33" borderId="0" applyNumberFormat="0" applyBorder="0" applyAlignment="0" applyProtection="0"/>
    <xf numFmtId="0" fontId="53" fillId="66" borderId="0" applyNumberFormat="0" applyBorder="0" applyAlignment="0" applyProtection="0"/>
    <xf numFmtId="0" fontId="53" fillId="65" borderId="0" applyNumberFormat="0" applyBorder="0" applyAlignment="0" applyProtection="0"/>
    <xf numFmtId="0" fontId="53" fillId="66" borderId="0" applyNumberFormat="0" applyBorder="0" applyAlignment="0" applyProtection="0"/>
    <xf numFmtId="0" fontId="53" fillId="75" borderId="0" applyNumberFormat="0" applyBorder="0" applyAlignment="0" applyProtection="0"/>
    <xf numFmtId="0" fontId="43" fillId="37" borderId="0" applyNumberFormat="0" applyBorder="0" applyAlignment="0" applyProtection="0"/>
    <xf numFmtId="0" fontId="53" fillId="75" borderId="0" applyNumberFormat="0" applyBorder="0" applyAlignment="0" applyProtection="0"/>
    <xf numFmtId="0" fontId="43" fillId="37" borderId="0" applyNumberFormat="0" applyBorder="0" applyAlignment="0" applyProtection="0"/>
    <xf numFmtId="0" fontId="53" fillId="76" borderId="0" applyNumberFormat="0" applyBorder="0" applyAlignment="0" applyProtection="0"/>
    <xf numFmtId="0" fontId="53" fillId="75" borderId="0" applyNumberFormat="0" applyBorder="0" applyAlignment="0" applyProtection="0"/>
    <xf numFmtId="0" fontId="53" fillId="76" borderId="0" applyNumberFormat="0" applyBorder="0" applyAlignment="0" applyProtection="0"/>
    <xf numFmtId="0" fontId="54" fillId="43" borderId="0" applyNumberFormat="0" applyBorder="0" applyAlignment="0" applyProtection="0"/>
    <xf numFmtId="0" fontId="34" fillId="11" borderId="0" applyNumberFormat="0" applyBorder="0" applyAlignment="0" applyProtection="0"/>
    <xf numFmtId="0" fontId="54" fillId="43" borderId="0" applyNumberFormat="0" applyBorder="0" applyAlignment="0" applyProtection="0"/>
    <xf numFmtId="0" fontId="34" fillId="11" borderId="0" applyNumberFormat="0" applyBorder="0" applyAlignment="0" applyProtection="0"/>
    <xf numFmtId="0" fontId="54" fillId="44" borderId="0" applyNumberFormat="0" applyBorder="0" applyAlignment="0" applyProtection="0"/>
    <xf numFmtId="0" fontId="54" fillId="43" borderId="0" applyNumberFormat="0" applyBorder="0" applyAlignment="0" applyProtection="0"/>
    <xf numFmtId="0" fontId="54" fillId="44" borderId="0" applyNumberFormat="0" applyBorder="0" applyAlignment="0" applyProtection="0"/>
    <xf numFmtId="0" fontId="55" fillId="77" borderId="22" applyNumberFormat="0" applyAlignment="0" applyProtection="0"/>
    <xf numFmtId="0" fontId="38" fillId="14" borderId="16" applyNumberFormat="0" applyAlignment="0" applyProtection="0"/>
    <xf numFmtId="0" fontId="55" fillId="77" borderId="22" applyNumberFormat="0" applyAlignment="0" applyProtection="0"/>
    <xf numFmtId="0" fontId="38" fillId="14" borderId="16" applyNumberFormat="0" applyAlignment="0" applyProtection="0"/>
    <xf numFmtId="0" fontId="55" fillId="78" borderId="22" applyNumberFormat="0" applyAlignment="0" applyProtection="0"/>
    <xf numFmtId="0" fontId="55" fillId="77" borderId="22" applyNumberFormat="0" applyAlignment="0" applyProtection="0"/>
    <xf numFmtId="0" fontId="55" fillId="78" borderId="22" applyNumberFormat="0" applyAlignment="0" applyProtection="0"/>
    <xf numFmtId="0" fontId="56" fillId="79" borderId="23" applyNumberFormat="0" applyAlignment="0" applyProtection="0"/>
    <xf numFmtId="0" fontId="40" fillId="15" borderId="19" applyNumberFormat="0" applyAlignment="0" applyProtection="0"/>
    <xf numFmtId="0" fontId="56" fillId="79" borderId="23" applyNumberFormat="0" applyAlignment="0" applyProtection="0"/>
    <xf numFmtId="0" fontId="40" fillId="15" borderId="19" applyNumberFormat="0" applyAlignment="0" applyProtection="0"/>
    <xf numFmtId="0" fontId="56" fillId="80" borderId="23" applyNumberFormat="0" applyAlignment="0" applyProtection="0"/>
    <xf numFmtId="0" fontId="56" fillId="79" borderId="23" applyNumberFormat="0" applyAlignment="0" applyProtection="0"/>
    <xf numFmtId="0" fontId="56" fillId="80" borderId="23" applyNumberFormat="0" applyAlignment="0" applyProtection="0"/>
    <xf numFmtId="167" fontId="5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8" fontId="57" fillId="0" borderId="0" applyBorder="0" applyProtection="0"/>
    <xf numFmtId="0" fontId="58" fillId="0" borderId="0" applyNumberFormat="0" applyFill="0" applyBorder="0" applyAlignment="0" applyProtection="0"/>
    <xf numFmtId="0" fontId="42" fillId="0" borderId="0" applyNumberFormat="0" applyFill="0" applyBorder="0" applyAlignment="0" applyProtection="0"/>
    <xf numFmtId="0" fontId="59" fillId="45" borderId="0" applyNumberFormat="0" applyBorder="0" applyAlignment="0" applyProtection="0"/>
    <xf numFmtId="0" fontId="33" fillId="10" borderId="0" applyNumberFormat="0" applyBorder="0" applyAlignment="0" applyProtection="0"/>
    <xf numFmtId="0" fontId="59" fillId="45" borderId="0" applyNumberFormat="0" applyBorder="0" applyAlignment="0" applyProtection="0"/>
    <xf numFmtId="0" fontId="33" fillId="10" borderId="0" applyNumberFormat="0" applyBorder="0" applyAlignment="0" applyProtection="0"/>
    <xf numFmtId="0" fontId="59" fillId="46" borderId="0" applyNumberFormat="0" applyBorder="0" applyAlignment="0" applyProtection="0"/>
    <xf numFmtId="0" fontId="59" fillId="45" borderId="0" applyNumberFormat="0" applyBorder="0" applyAlignment="0" applyProtection="0"/>
    <xf numFmtId="0" fontId="59" fillId="46" borderId="0" applyNumberFormat="0" applyBorder="0" applyAlignment="0" applyProtection="0"/>
    <xf numFmtId="0" fontId="60" fillId="0" borderId="24" applyNumberFormat="0" applyFill="0" applyAlignment="0" applyProtection="0"/>
    <xf numFmtId="0" fontId="30" fillId="0" borderId="13" applyNumberFormat="0" applyFill="0" applyAlignment="0" applyProtection="0"/>
    <xf numFmtId="0" fontId="61" fillId="0" borderId="25" applyNumberFormat="0" applyFill="0" applyAlignment="0" applyProtection="0"/>
    <xf numFmtId="0" fontId="31" fillId="0" borderId="14" applyNumberFormat="0" applyFill="0" applyAlignment="0" applyProtection="0"/>
    <xf numFmtId="0" fontId="62" fillId="0" borderId="26" applyNumberFormat="0" applyFill="0" applyAlignment="0" applyProtection="0"/>
    <xf numFmtId="0" fontId="32" fillId="0" borderId="15" applyNumberFormat="0" applyFill="0" applyAlignment="0" applyProtection="0"/>
    <xf numFmtId="0" fontId="62" fillId="0" borderId="0" applyNumberFormat="0" applyFill="0" applyBorder="0" applyAlignment="0" applyProtection="0"/>
    <xf numFmtId="0" fontId="32" fillId="0" borderId="0" applyNumberFormat="0" applyFill="0" applyBorder="0" applyAlignment="0" applyProtection="0"/>
    <xf numFmtId="0" fontId="63"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63" fillId="0" borderId="0" applyNumberFormat="0" applyFill="0" applyBorder="0" applyAlignment="0" applyProtection="0"/>
    <xf numFmtId="0" fontId="63" fillId="0" borderId="0" applyNumberFormat="0" applyFill="0" applyBorder="0" applyAlignment="0" applyProtection="0"/>
    <xf numFmtId="0" fontId="64" fillId="51" borderId="22" applyNumberFormat="0" applyAlignment="0" applyProtection="0"/>
    <xf numFmtId="0" fontId="36" fillId="13" borderId="16" applyNumberFormat="0" applyAlignment="0" applyProtection="0"/>
    <xf numFmtId="0" fontId="64" fillId="51" borderId="22" applyNumberFormat="0" applyAlignment="0" applyProtection="0"/>
    <xf numFmtId="0" fontId="36" fillId="13" borderId="16" applyNumberFormat="0" applyAlignment="0" applyProtection="0"/>
    <xf numFmtId="0" fontId="64" fillId="52" borderId="22" applyNumberFormat="0" applyAlignment="0" applyProtection="0"/>
    <xf numFmtId="0" fontId="64" fillId="51" borderId="22" applyNumberFormat="0" applyAlignment="0" applyProtection="0"/>
    <xf numFmtId="0" fontId="64" fillId="52" borderId="22" applyNumberFormat="0" applyAlignment="0" applyProtection="0"/>
    <xf numFmtId="0" fontId="65" fillId="0" borderId="27" applyNumberFormat="0" applyFill="0" applyAlignment="0" applyProtection="0"/>
    <xf numFmtId="0" fontId="39" fillId="0" borderId="18" applyNumberFormat="0" applyFill="0" applyAlignment="0" applyProtection="0"/>
    <xf numFmtId="0" fontId="66" fillId="81" borderId="0" applyNumberFormat="0" applyBorder="0" applyAlignment="0" applyProtection="0"/>
    <xf numFmtId="0" fontId="35" fillId="12" borderId="0" applyNumberFormat="0" applyBorder="0" applyAlignment="0" applyProtection="0"/>
    <xf numFmtId="0" fontId="66" fillId="81" borderId="0" applyNumberFormat="0" applyBorder="0" applyAlignment="0" applyProtection="0"/>
    <xf numFmtId="0" fontId="35" fillId="12" borderId="0" applyNumberFormat="0" applyBorder="0" applyAlignment="0" applyProtection="0"/>
    <xf numFmtId="0" fontId="66" fillId="82" borderId="0" applyNumberFormat="0" applyBorder="0" applyAlignment="0" applyProtection="0"/>
    <xf numFmtId="0" fontId="66" fillId="81" borderId="0" applyNumberFormat="0" applyBorder="0" applyAlignment="0" applyProtection="0"/>
    <xf numFmtId="0" fontId="66" fillId="82" borderId="0" applyNumberFormat="0" applyBorder="0" applyAlignment="0" applyProtection="0"/>
    <xf numFmtId="0" fontId="2" fillId="0" borderId="0"/>
    <xf numFmtId="0" fontId="28" fillId="0" borderId="0"/>
    <xf numFmtId="0" fontId="2" fillId="0" borderId="0"/>
    <xf numFmtId="0" fontId="2" fillId="0" borderId="0"/>
    <xf numFmtId="0" fontId="2" fillId="0" borderId="0"/>
    <xf numFmtId="0" fontId="2" fillId="0" borderId="0"/>
    <xf numFmtId="0" fontId="2" fillId="0" borderId="0"/>
    <xf numFmtId="0" fontId="2" fillId="0" borderId="0"/>
    <xf numFmtId="0" fontId="28" fillId="0" borderId="0"/>
    <xf numFmtId="0" fontId="2" fillId="0" borderId="0"/>
    <xf numFmtId="0" fontId="52" fillId="0" borderId="0"/>
    <xf numFmtId="0" fontId="2" fillId="0" borderId="0"/>
    <xf numFmtId="0" fontId="52" fillId="0" borderId="0"/>
    <xf numFmtId="0" fontId="67" fillId="0" borderId="0"/>
    <xf numFmtId="0" fontId="2" fillId="0" borderId="0"/>
    <xf numFmtId="0" fontId="2" fillId="0" borderId="0"/>
    <xf numFmtId="0" fontId="2" fillId="0" borderId="0"/>
    <xf numFmtId="0" fontId="52" fillId="0" borderId="0"/>
    <xf numFmtId="0" fontId="2" fillId="0" borderId="0"/>
    <xf numFmtId="0" fontId="52"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 fillId="0" borderId="0"/>
    <xf numFmtId="0" fontId="2" fillId="0" borderId="0"/>
    <xf numFmtId="0" fontId="67" fillId="0" borderId="0"/>
    <xf numFmtId="0" fontId="2" fillId="0" borderId="0"/>
    <xf numFmtId="0" fontId="67" fillId="0" borderId="0"/>
    <xf numFmtId="0" fontId="2" fillId="0" borderId="0"/>
    <xf numFmtId="0" fontId="2" fillId="0" borderId="0"/>
    <xf numFmtId="0" fontId="2" fillId="0" borderId="0"/>
    <xf numFmtId="0" fontId="2" fillId="0" borderId="0"/>
    <xf numFmtId="0" fontId="2" fillId="0" borderId="0"/>
    <xf numFmtId="0" fontId="28" fillId="0" borderId="0"/>
    <xf numFmtId="0" fontId="28" fillId="0" borderId="0"/>
    <xf numFmtId="0" fontId="2" fillId="0" borderId="0"/>
    <xf numFmtId="0" fontId="2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3" borderId="28" applyNumberFormat="0" applyFont="0" applyAlignment="0" applyProtection="0"/>
    <xf numFmtId="0" fontId="28" fillId="16" borderId="20" applyNumberFormat="0" applyFont="0" applyAlignment="0" applyProtection="0"/>
    <xf numFmtId="0" fontId="52" fillId="16" borderId="20" applyNumberFormat="0" applyFont="0" applyAlignment="0" applyProtection="0"/>
    <xf numFmtId="0" fontId="2" fillId="83" borderId="28" applyNumberFormat="0" applyFont="0" applyAlignment="0" applyProtection="0"/>
    <xf numFmtId="0" fontId="28" fillId="16" borderId="20" applyNumberFormat="0" applyFont="0" applyAlignment="0" applyProtection="0"/>
    <xf numFmtId="0" fontId="52" fillId="16" borderId="20" applyNumberFormat="0" applyFont="0" applyAlignment="0" applyProtection="0"/>
    <xf numFmtId="0" fontId="52" fillId="16" borderId="20" applyNumberFormat="0" applyFont="0" applyAlignment="0" applyProtection="0"/>
    <xf numFmtId="0" fontId="2" fillId="84" borderId="28" applyNumberFormat="0" applyAlignment="0" applyProtection="0"/>
    <xf numFmtId="0" fontId="2" fillId="83" borderId="28" applyNumberFormat="0" applyFont="0" applyAlignment="0" applyProtection="0"/>
    <xf numFmtId="0" fontId="2" fillId="84" borderId="28" applyNumberFormat="0" applyAlignment="0" applyProtection="0"/>
    <xf numFmtId="0" fontId="68" fillId="77" borderId="29" applyNumberFormat="0" applyAlignment="0" applyProtection="0"/>
    <xf numFmtId="0" fontId="37" fillId="14" borderId="17" applyNumberFormat="0" applyAlignment="0" applyProtection="0"/>
    <xf numFmtId="0" fontId="68" fillId="77" borderId="29" applyNumberFormat="0" applyAlignment="0" applyProtection="0"/>
    <xf numFmtId="0" fontId="37" fillId="14" borderId="17" applyNumberFormat="0" applyAlignment="0" applyProtection="0"/>
    <xf numFmtId="0" fontId="68" fillId="78" borderId="29" applyNumberFormat="0" applyAlignment="0" applyProtection="0"/>
    <xf numFmtId="0" fontId="68" fillId="77" borderId="29" applyNumberFormat="0" applyAlignment="0" applyProtection="0"/>
    <xf numFmtId="0" fontId="68" fillId="78" borderId="29"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51" fillId="0" borderId="0"/>
    <xf numFmtId="0" fontId="69" fillId="0" borderId="0" applyNumberFormat="0" applyFill="0" applyBorder="0" applyAlignment="0" applyProtection="0"/>
    <xf numFmtId="0" fontId="29" fillId="0" borderId="0" applyNumberFormat="0" applyFill="0" applyBorder="0" applyAlignment="0" applyProtection="0"/>
    <xf numFmtId="0" fontId="70" fillId="0" borderId="30" applyNumberFormat="0" applyFill="0" applyAlignment="0" applyProtection="0"/>
    <xf numFmtId="0" fontId="13" fillId="0" borderId="21" applyNumberFormat="0" applyFill="0" applyAlignment="0" applyProtection="0"/>
    <xf numFmtId="0" fontId="71" fillId="0" borderId="0" applyNumberFormat="0" applyFill="0" applyBorder="0" applyAlignment="0" applyProtection="0"/>
    <xf numFmtId="0" fontId="41" fillId="0" borderId="0" applyNumberFormat="0" applyFill="0" applyBorder="0" applyAlignment="0" applyProtection="0"/>
    <xf numFmtId="40" fontId="72" fillId="0" borderId="0" applyFont="0" applyFill="0" applyBorder="0" applyAlignment="0" applyProtection="0"/>
    <xf numFmtId="38" fontId="72" fillId="0" borderId="0" applyFont="0" applyFill="0" applyBorder="0" applyAlignment="0" applyProtection="0"/>
    <xf numFmtId="0" fontId="73" fillId="0" borderId="0"/>
    <xf numFmtId="166" fontId="72" fillId="0" borderId="0" applyFont="0" applyFill="0" applyBorder="0" applyAlignment="0" applyProtection="0"/>
    <xf numFmtId="165" fontId="72" fillId="0" borderId="0" applyFont="0" applyFill="0" applyBorder="0" applyAlignment="0" applyProtection="0"/>
  </cellStyleXfs>
  <cellXfs count="280">
    <xf numFmtId="0" fontId="0" fillId="0" borderId="0" xfId="0"/>
    <xf numFmtId="0" fontId="3" fillId="0" borderId="0" xfId="1" applyFont="1" applyAlignment="1"/>
    <xf numFmtId="0" fontId="4" fillId="0" borderId="1" xfId="2" applyFont="1" applyBorder="1" applyAlignment="1">
      <alignment horizontal="center" vertical="top"/>
    </xf>
    <xf numFmtId="0" fontId="4" fillId="0" borderId="5" xfId="2" applyFont="1" applyBorder="1" applyAlignment="1">
      <alignment horizontal="center" vertical="top"/>
    </xf>
    <xf numFmtId="0" fontId="4" fillId="0" borderId="5" xfId="2" applyFont="1" applyBorder="1" applyAlignment="1">
      <alignment horizontal="center" vertical="center"/>
    </xf>
    <xf numFmtId="2" fontId="4" fillId="3" borderId="5" xfId="1" applyNumberFormat="1" applyFont="1" applyFill="1" applyBorder="1" applyAlignment="1">
      <alignment horizontal="center" vertical="center"/>
    </xf>
    <xf numFmtId="1" fontId="4" fillId="3" borderId="5" xfId="1" applyNumberFormat="1" applyFont="1" applyFill="1" applyBorder="1" applyAlignment="1">
      <alignment horizontal="center" vertical="center"/>
    </xf>
    <xf numFmtId="0" fontId="4" fillId="3" borderId="5" xfId="1" applyFont="1" applyFill="1" applyBorder="1" applyAlignment="1">
      <alignment horizontal="center" vertical="center"/>
    </xf>
    <xf numFmtId="2" fontId="4" fillId="3" borderId="5" xfId="1" applyNumberFormat="1" applyFont="1" applyFill="1" applyBorder="1" applyAlignment="1">
      <alignment horizontal="center"/>
    </xf>
    <xf numFmtId="0" fontId="4" fillId="0" borderId="1" xfId="2" applyFont="1" applyBorder="1" applyAlignment="1">
      <alignment horizontal="left" vertical="center"/>
    </xf>
    <xf numFmtId="0" fontId="5" fillId="0" borderId="1" xfId="2" applyFont="1" applyBorder="1" applyAlignment="1">
      <alignment horizontal="center"/>
    </xf>
    <xf numFmtId="2" fontId="5" fillId="0" borderId="1" xfId="2" applyNumberFormat="1" applyFont="1" applyBorder="1" applyAlignment="1">
      <alignment horizontal="center"/>
    </xf>
    <xf numFmtId="0" fontId="3" fillId="0" borderId="1" xfId="1" applyFont="1" applyBorder="1" applyAlignment="1">
      <alignment horizontal="left" vertical="center"/>
    </xf>
    <xf numFmtId="0" fontId="3" fillId="0" borderId="0" xfId="1" applyFont="1" applyAlignment="1">
      <alignment vertical="center"/>
    </xf>
    <xf numFmtId="0" fontId="3" fillId="0" borderId="0" xfId="1" applyFont="1" applyAlignment="1">
      <alignment horizontal="center"/>
    </xf>
    <xf numFmtId="2" fontId="3" fillId="0" borderId="0" xfId="1" applyNumberFormat="1" applyFont="1" applyAlignment="1">
      <alignment horizontal="center"/>
    </xf>
    <xf numFmtId="0" fontId="11" fillId="0" borderId="0" xfId="0" applyFont="1"/>
    <xf numFmtId="0" fontId="13" fillId="0" borderId="1" xfId="0" applyFont="1" applyBorder="1"/>
    <xf numFmtId="0" fontId="13" fillId="0" borderId="0" xfId="0" applyFont="1" applyBorder="1" applyAlignment="1"/>
    <xf numFmtId="0" fontId="13" fillId="0" borderId="0" xfId="0" applyFont="1" applyAlignment="1">
      <alignment horizontal="center"/>
    </xf>
    <xf numFmtId="0" fontId="13" fillId="0" borderId="0" xfId="0" applyFont="1" applyBorder="1" applyAlignment="1">
      <alignment horizontal="center"/>
    </xf>
    <xf numFmtId="0" fontId="13" fillId="0" borderId="0" xfId="0" applyFont="1"/>
    <xf numFmtId="0" fontId="13" fillId="0" borderId="1" xfId="0" applyFont="1" applyBorder="1" applyAlignment="1">
      <alignment horizontal="center"/>
    </xf>
    <xf numFmtId="2" fontId="13" fillId="0" borderId="1" xfId="0" applyNumberFormat="1" applyFont="1" applyBorder="1" applyAlignment="1">
      <alignment horizontal="center"/>
    </xf>
    <xf numFmtId="0" fontId="13" fillId="0" borderId="1" xfId="0" applyFont="1" applyBorder="1" applyAlignment="1">
      <alignment horizontal="center" vertical="center"/>
    </xf>
    <xf numFmtId="0" fontId="13" fillId="0" borderId="0" xfId="0" applyFont="1" applyBorder="1"/>
    <xf numFmtId="2" fontId="13" fillId="0" borderId="0" xfId="0" applyNumberFormat="1" applyFont="1" applyAlignment="1">
      <alignment horizontal="center"/>
    </xf>
    <xf numFmtId="2" fontId="13" fillId="0" borderId="5" xfId="0" applyNumberFormat="1" applyFont="1" applyBorder="1" applyAlignment="1">
      <alignment horizontal="center" vertical="center" wrapText="1"/>
    </xf>
    <xf numFmtId="0" fontId="13" fillId="0" borderId="0" xfId="0" applyFont="1" applyAlignment="1">
      <alignment horizontal="left"/>
    </xf>
    <xf numFmtId="164" fontId="13" fillId="0" borderId="1" xfId="0" applyNumberFormat="1" applyFont="1" applyBorder="1" applyAlignment="1">
      <alignment horizontal="center" vertical="center" wrapText="1"/>
    </xf>
    <xf numFmtId="0" fontId="13" fillId="0" borderId="2" xfId="0" applyFont="1" applyBorder="1" applyAlignment="1">
      <alignment horizontal="center"/>
    </xf>
    <xf numFmtId="0" fontId="13" fillId="0" borderId="3" xfId="0" applyFont="1" applyBorder="1" applyAlignment="1"/>
    <xf numFmtId="164" fontId="13" fillId="0" borderId="5" xfId="0" applyNumberFormat="1" applyFont="1" applyBorder="1" applyAlignment="1">
      <alignment horizontal="center" vertical="center" wrapText="1"/>
    </xf>
    <xf numFmtId="164" fontId="13" fillId="0" borderId="1" xfId="0" applyNumberFormat="1" applyFont="1" applyBorder="1" applyAlignment="1">
      <alignment horizontal="center"/>
    </xf>
    <xf numFmtId="0" fontId="16" fillId="0" borderId="0" xfId="0" applyFont="1" applyAlignment="1">
      <alignment horizontal="center"/>
    </xf>
    <xf numFmtId="0" fontId="16" fillId="0" borderId="1" xfId="0" applyFont="1" applyBorder="1"/>
    <xf numFmtId="0" fontId="16" fillId="0" borderId="0" xfId="0" applyFont="1" applyBorder="1" applyAlignment="1"/>
    <xf numFmtId="0" fontId="15" fillId="0" borderId="0" xfId="0" applyFont="1"/>
    <xf numFmtId="0" fontId="16" fillId="0" borderId="0" xfId="0" applyFont="1"/>
    <xf numFmtId="2" fontId="16" fillId="0" borderId="0" xfId="0" applyNumberFormat="1" applyFont="1"/>
    <xf numFmtId="2" fontId="16" fillId="0" borderId="0" xfId="0" applyNumberFormat="1" applyFont="1" applyAlignment="1">
      <alignment horizontal="right"/>
    </xf>
    <xf numFmtId="2" fontId="16" fillId="0" borderId="0" xfId="0" applyNumberFormat="1" applyFont="1" applyAlignment="1">
      <alignment horizontal="center"/>
    </xf>
    <xf numFmtId="0" fontId="16" fillId="0" borderId="0" xfId="0" applyFont="1" applyAlignment="1">
      <alignment horizontal="center" vertical="center"/>
    </xf>
    <xf numFmtId="0" fontId="16" fillId="0" borderId="1" xfId="0" applyFont="1" applyBorder="1" applyAlignment="1">
      <alignment horizontal="center"/>
    </xf>
    <xf numFmtId="2" fontId="16" fillId="0" borderId="1" xfId="0" applyNumberFormat="1" applyFont="1" applyBorder="1" applyAlignment="1">
      <alignment horizontal="right"/>
    </xf>
    <xf numFmtId="2" fontId="16" fillId="0" borderId="1" xfId="0" applyNumberFormat="1" applyFont="1" applyBorder="1" applyAlignment="1">
      <alignment horizontal="center"/>
    </xf>
    <xf numFmtId="0" fontId="12" fillId="0" borderId="1" xfId="0" applyFont="1" applyBorder="1" applyAlignment="1">
      <alignment vertical="top" wrapText="1"/>
    </xf>
    <xf numFmtId="0" fontId="17" fillId="3" borderId="1" xfId="0" applyFont="1" applyFill="1" applyBorder="1" applyAlignment="1">
      <alignment horizontal="center" vertical="center"/>
    </xf>
    <xf numFmtId="0" fontId="17" fillId="0" borderId="1" xfId="0" applyFont="1" applyFill="1" applyBorder="1" applyAlignment="1">
      <alignment horizontal="left" vertical="center"/>
    </xf>
    <xf numFmtId="2" fontId="20" fillId="0" borderId="1" xfId="1" applyNumberFormat="1" applyFont="1" applyFill="1" applyBorder="1" applyAlignment="1">
      <alignment horizontal="center" vertical="center" wrapText="1"/>
    </xf>
    <xf numFmtId="0" fontId="18" fillId="0" borderId="1" xfId="0" applyFont="1" applyFill="1" applyBorder="1" applyAlignment="1">
      <alignment vertical="center"/>
    </xf>
    <xf numFmtId="0" fontId="17" fillId="3" borderId="1" xfId="0" applyFont="1" applyFill="1" applyBorder="1" applyAlignment="1">
      <alignment horizontal="left" vertical="center" wrapText="1"/>
    </xf>
    <xf numFmtId="0" fontId="20" fillId="0" borderId="1" xfId="1" applyFont="1" applyFill="1" applyBorder="1" applyAlignment="1">
      <alignment vertical="center" wrapText="1"/>
    </xf>
    <xf numFmtId="0" fontId="17" fillId="0" borderId="1" xfId="0" applyFont="1" applyFill="1" applyBorder="1" applyAlignment="1">
      <alignment horizontal="center" vertical="center" readingOrder="1"/>
    </xf>
    <xf numFmtId="0" fontId="13" fillId="0" borderId="1" xfId="0" applyFont="1" applyBorder="1" applyAlignment="1"/>
    <xf numFmtId="164" fontId="13" fillId="0" borderId="0" xfId="0" applyNumberFormat="1" applyFont="1" applyBorder="1" applyAlignment="1">
      <alignment horizontal="center"/>
    </xf>
    <xf numFmtId="164" fontId="13" fillId="0" borderId="0" xfId="0" applyNumberFormat="1" applyFont="1" applyAlignment="1">
      <alignment horizontal="center"/>
    </xf>
    <xf numFmtId="0" fontId="19" fillId="0" borderId="0" xfId="0" applyFont="1" applyAlignment="1">
      <alignment vertical="top"/>
    </xf>
    <xf numFmtId="43" fontId="19" fillId="0" borderId="0" xfId="0" applyNumberFormat="1" applyFont="1" applyAlignment="1">
      <alignment vertical="top"/>
    </xf>
    <xf numFmtId="2" fontId="19" fillId="0" borderId="0" xfId="0" applyNumberFormat="1" applyFont="1" applyAlignment="1">
      <alignment vertical="top"/>
    </xf>
    <xf numFmtId="0" fontId="19" fillId="0" borderId="0" xfId="0" applyFont="1" applyAlignment="1">
      <alignment vertical="center"/>
    </xf>
    <xf numFmtId="2" fontId="19" fillId="0" borderId="0" xfId="0" applyNumberFormat="1" applyFont="1" applyAlignment="1">
      <alignment vertical="center"/>
    </xf>
    <xf numFmtId="0" fontId="19" fillId="0" borderId="0" xfId="0" applyFont="1" applyAlignment="1">
      <alignment horizontal="left" vertical="top" wrapText="1"/>
    </xf>
    <xf numFmtId="0" fontId="19" fillId="0" borderId="0" xfId="0" applyFont="1" applyAlignment="1">
      <alignment horizontal="center" vertical="center"/>
    </xf>
    <xf numFmtId="0" fontId="19" fillId="0" borderId="0" xfId="0" applyFont="1"/>
    <xf numFmtId="0" fontId="19" fillId="0" borderId="0" xfId="0" applyFont="1" applyAlignment="1">
      <alignment horizontal="center"/>
    </xf>
    <xf numFmtId="14" fontId="19" fillId="0" borderId="0" xfId="0" applyNumberFormat="1" applyFont="1" applyAlignment="1">
      <alignment horizontal="center" vertical="top"/>
    </xf>
    <xf numFmtId="0" fontId="19" fillId="0" borderId="0" xfId="0" applyFont="1" applyAlignment="1">
      <alignment horizontal="right" vertical="top"/>
    </xf>
    <xf numFmtId="2" fontId="20" fillId="0" borderId="1" xfId="1" applyNumberFormat="1" applyFont="1" applyFill="1" applyBorder="1" applyAlignment="1">
      <alignment horizontal="right" vertical="center" wrapText="1"/>
    </xf>
    <xf numFmtId="2" fontId="20" fillId="0" borderId="1" xfId="1" applyNumberFormat="1" applyFont="1" applyFill="1" applyBorder="1" applyAlignment="1">
      <alignment horizontal="right" vertical="top" wrapText="1"/>
    </xf>
    <xf numFmtId="2" fontId="20" fillId="0" borderId="1" xfId="1" applyNumberFormat="1" applyFont="1" applyFill="1" applyBorder="1" applyAlignment="1">
      <alignment horizontal="center" vertical="top" wrapText="1"/>
    </xf>
    <xf numFmtId="0" fontId="17" fillId="0" borderId="1" xfId="2" applyFont="1" applyBorder="1" applyAlignment="1">
      <alignment horizontal="center" vertical="top" wrapText="1"/>
    </xf>
    <xf numFmtId="2" fontId="17" fillId="3" borderId="1" xfId="1" applyNumberFormat="1" applyFont="1" applyFill="1" applyBorder="1" applyAlignment="1">
      <alignment horizontal="center" vertical="center"/>
    </xf>
    <xf numFmtId="0" fontId="17" fillId="3" borderId="1" xfId="1" applyFont="1" applyFill="1" applyBorder="1" applyAlignment="1">
      <alignment horizontal="center" vertical="center"/>
    </xf>
    <xf numFmtId="2" fontId="17" fillId="3" borderId="1" xfId="1" applyNumberFormat="1" applyFont="1" applyFill="1" applyBorder="1" applyAlignment="1">
      <alignment horizontal="center" vertical="center" wrapText="1"/>
    </xf>
    <xf numFmtId="0" fontId="16" fillId="4" borderId="1" xfId="0" applyFont="1" applyFill="1" applyBorder="1" applyAlignment="1">
      <alignment vertical="top" wrapText="1"/>
    </xf>
    <xf numFmtId="0" fontId="16" fillId="5" borderId="1" xfId="0" applyFont="1" applyFill="1" applyBorder="1" applyAlignment="1">
      <alignment vertical="top" wrapText="1"/>
    </xf>
    <xf numFmtId="0" fontId="16" fillId="6" borderId="1" xfId="0" applyFont="1" applyFill="1" applyBorder="1" applyAlignment="1">
      <alignment vertical="top" wrapText="1"/>
    </xf>
    <xf numFmtId="0" fontId="16" fillId="7" borderId="1" xfId="0" applyFont="1" applyFill="1" applyBorder="1" applyAlignment="1">
      <alignment vertical="top" wrapText="1"/>
    </xf>
    <xf numFmtId="0" fontId="16" fillId="0" borderId="1" xfId="0" applyFont="1" applyBorder="1" applyAlignment="1">
      <alignment vertical="top" wrapText="1"/>
    </xf>
    <xf numFmtId="0" fontId="16" fillId="8" borderId="1" xfId="0" applyFont="1" applyFill="1" applyBorder="1" applyAlignment="1">
      <alignment vertical="top" wrapText="1"/>
    </xf>
    <xf numFmtId="0" fontId="16" fillId="9" borderId="1" xfId="0" applyFont="1" applyFill="1" applyBorder="1" applyAlignment="1">
      <alignment vertical="top" wrapText="1"/>
    </xf>
    <xf numFmtId="0" fontId="12" fillId="3" borderId="1" xfId="1" applyFont="1" applyFill="1" applyBorder="1" applyAlignment="1">
      <alignment horizontal="left" vertical="top" wrapText="1"/>
    </xf>
    <xf numFmtId="0" fontId="17" fillId="0" borderId="1" xfId="2" applyFont="1" applyBorder="1" applyAlignment="1">
      <alignment horizontal="center" vertical="center"/>
    </xf>
    <xf numFmtId="0" fontId="16" fillId="0" borderId="1" xfId="0" applyFont="1" applyBorder="1" applyAlignment="1">
      <alignment horizontal="center" vertical="center"/>
    </xf>
    <xf numFmtId="2" fontId="16" fillId="0" borderId="1" xfId="0" applyNumberFormat="1" applyFont="1" applyBorder="1" applyAlignment="1">
      <alignment horizontal="center" vertical="center"/>
    </xf>
    <xf numFmtId="2" fontId="17" fillId="0" borderId="1" xfId="0" applyNumberFormat="1" applyFont="1" applyFill="1" applyBorder="1" applyAlignment="1">
      <alignment horizontal="center" vertical="center" wrapText="1" readingOrder="1"/>
    </xf>
    <xf numFmtId="0" fontId="17" fillId="0" borderId="1" xfId="0" applyFont="1" applyFill="1" applyBorder="1" applyAlignment="1">
      <alignment horizontal="center" vertical="center" wrapText="1" readingOrder="1"/>
    </xf>
    <xf numFmtId="2" fontId="17" fillId="0" borderId="1" xfId="0" applyNumberFormat="1" applyFont="1" applyFill="1" applyBorder="1" applyAlignment="1">
      <alignment horizontal="center" vertical="center" readingOrder="1"/>
    </xf>
    <xf numFmtId="0" fontId="15" fillId="0" borderId="0" xfId="0" applyFont="1" applyAlignment="1">
      <alignment horizontal="center"/>
    </xf>
    <xf numFmtId="0" fontId="19" fillId="0" borderId="0" xfId="0" applyFont="1" applyAlignment="1">
      <alignment horizontal="center" vertical="top"/>
    </xf>
    <xf numFmtId="0" fontId="16" fillId="0" borderId="0" xfId="0" applyFont="1" applyAlignment="1">
      <alignment horizontal="center"/>
    </xf>
    <xf numFmtId="0" fontId="16" fillId="0" borderId="1" xfId="0" applyFont="1" applyBorder="1" applyAlignment="1">
      <alignment horizontal="center"/>
    </xf>
    <xf numFmtId="0" fontId="16" fillId="0" borderId="1" xfId="0" applyFont="1" applyBorder="1" applyAlignment="1">
      <alignment horizontal="center" vertical="center"/>
    </xf>
    <xf numFmtId="0" fontId="14" fillId="0" borderId="0" xfId="0" applyFont="1" applyAlignment="1">
      <alignment horizontal="center"/>
    </xf>
    <xf numFmtId="0" fontId="13" fillId="0" borderId="2" xfId="0" applyFont="1" applyBorder="1" applyAlignment="1">
      <alignment horizontal="center"/>
    </xf>
    <xf numFmtId="0" fontId="16" fillId="0" borderId="0" xfId="0" applyFont="1" applyAlignment="1">
      <alignment horizontal="center" vertical="center"/>
    </xf>
    <xf numFmtId="0" fontId="21" fillId="0" borderId="0" xfId="0" applyFont="1"/>
    <xf numFmtId="0" fontId="5" fillId="0" borderId="1" xfId="2" applyFont="1" applyBorder="1" applyAlignment="1">
      <alignment horizontal="center" vertical="center"/>
    </xf>
    <xf numFmtId="0" fontId="6" fillId="3" borderId="1" xfId="0" applyFont="1" applyFill="1" applyBorder="1" applyAlignment="1">
      <alignment vertical="center" wrapText="1"/>
    </xf>
    <xf numFmtId="2" fontId="3" fillId="0" borderId="1" xfId="1" applyNumberFormat="1" applyFont="1" applyBorder="1" applyAlignment="1">
      <alignment horizontal="center" vertical="center"/>
    </xf>
    <xf numFmtId="0" fontId="3" fillId="0" borderId="1" xfId="1" applyFont="1" applyBorder="1" applyAlignment="1">
      <alignment horizontal="center" vertical="center"/>
    </xf>
    <xf numFmtId="0" fontId="10" fillId="3" borderId="1" xfId="0" applyFont="1" applyFill="1" applyBorder="1" applyAlignment="1">
      <alignment vertical="center" wrapText="1"/>
    </xf>
    <xf numFmtId="0" fontId="7" fillId="3" borderId="1" xfId="0" applyFont="1" applyFill="1" applyBorder="1" applyAlignment="1">
      <alignment horizontal="left" vertical="center" wrapText="1"/>
    </xf>
    <xf numFmtId="2" fontId="3" fillId="0" borderId="1" xfId="1" applyNumberFormat="1" applyFont="1" applyBorder="1" applyAlignment="1">
      <alignment vertical="center"/>
    </xf>
    <xf numFmtId="2" fontId="6" fillId="0" borderId="1" xfId="0" applyNumberFormat="1" applyFont="1" applyBorder="1" applyAlignment="1">
      <alignment vertical="center" wrapText="1"/>
    </xf>
    <xf numFmtId="0" fontId="9" fillId="0" borderId="1" xfId="1" applyFont="1" applyBorder="1" applyAlignment="1">
      <alignment horizontal="right" vertical="center"/>
    </xf>
    <xf numFmtId="2" fontId="9" fillId="0" borderId="1" xfId="1" applyNumberFormat="1" applyFont="1" applyBorder="1" applyAlignment="1">
      <alignment horizontal="center" vertical="center"/>
    </xf>
    <xf numFmtId="0" fontId="16" fillId="0" borderId="0" xfId="0" applyFont="1" applyBorder="1" applyAlignment="1">
      <alignment horizontal="center" vertical="center"/>
    </xf>
    <xf numFmtId="0" fontId="22" fillId="0" borderId="1" xfId="1" applyFont="1" applyBorder="1" applyAlignment="1">
      <alignment horizontal="center" vertical="top" wrapText="1"/>
    </xf>
    <xf numFmtId="0" fontId="10" fillId="0" borderId="1" xfId="0" applyFont="1" applyBorder="1" applyAlignment="1">
      <alignment horizontal="center" vertical="top"/>
    </xf>
    <xf numFmtId="0" fontId="24" fillId="0" borderId="0" xfId="1" applyFont="1" applyBorder="1" applyAlignment="1">
      <alignment horizontal="center" vertical="center"/>
    </xf>
    <xf numFmtId="0" fontId="14" fillId="0" borderId="0" xfId="0" applyFont="1" applyAlignment="1">
      <alignment horizontal="left"/>
    </xf>
    <xf numFmtId="0" fontId="14" fillId="0" borderId="0" xfId="0" applyFont="1" applyAlignment="1"/>
    <xf numFmtId="0" fontId="14" fillId="0" borderId="0" xfId="0" applyFont="1"/>
    <xf numFmtId="0" fontId="14" fillId="0" borderId="0" xfId="0" applyFont="1" applyAlignment="1">
      <alignment horizontal="center" vertical="top"/>
    </xf>
    <xf numFmtId="164" fontId="14" fillId="0" borderId="0" xfId="0" applyNumberFormat="1" applyFont="1" applyAlignment="1">
      <alignment horizontal="center"/>
    </xf>
    <xf numFmtId="2" fontId="14" fillId="0" borderId="0" xfId="0" applyNumberFormat="1" applyFont="1" applyFill="1" applyBorder="1" applyAlignment="1">
      <alignment horizontal="center" wrapText="1"/>
    </xf>
    <xf numFmtId="2" fontId="14" fillId="0" borderId="0" xfId="0" applyNumberFormat="1" applyFont="1" applyAlignment="1">
      <alignment horizontal="center"/>
    </xf>
    <xf numFmtId="0" fontId="25" fillId="0" borderId="0" xfId="1" applyFont="1" applyAlignment="1"/>
    <xf numFmtId="0" fontId="26" fillId="0" borderId="0" xfId="0" applyFont="1"/>
    <xf numFmtId="0" fontId="14" fillId="0" borderId="0" xfId="0" applyFont="1" applyAlignment="1">
      <alignment horizontal="center" vertical="center"/>
    </xf>
    <xf numFmtId="2" fontId="14" fillId="0" borderId="0" xfId="0" applyNumberFormat="1" applyFont="1" applyAlignment="1">
      <alignment horizontal="right"/>
    </xf>
    <xf numFmtId="0" fontId="14" fillId="0" borderId="0" xfId="0" applyFont="1" applyAlignment="1">
      <alignment horizontal="right"/>
    </xf>
    <xf numFmtId="0" fontId="14" fillId="0" borderId="0" xfId="0" applyFont="1" applyAlignment="1">
      <alignment horizontal="left" vertical="top"/>
    </xf>
    <xf numFmtId="0" fontId="16" fillId="0" borderId="0" xfId="0" applyFont="1" applyAlignment="1"/>
    <xf numFmtId="0" fontId="16" fillId="0" borderId="0" xfId="0" applyFont="1" applyAlignment="1">
      <alignment horizontal="left"/>
    </xf>
    <xf numFmtId="0" fontId="16" fillId="0" borderId="2" xfId="0" applyFont="1" applyBorder="1" applyAlignment="1">
      <alignment horizontal="center" vertical="center"/>
    </xf>
    <xf numFmtId="0" fontId="16" fillId="0" borderId="2" xfId="0" applyFont="1" applyBorder="1" applyAlignment="1">
      <alignment horizontal="center"/>
    </xf>
    <xf numFmtId="0" fontId="12" fillId="0" borderId="1" xfId="0" applyFont="1" applyFill="1" applyBorder="1" applyAlignment="1">
      <alignment horizontal="left" vertical="center"/>
    </xf>
    <xf numFmtId="0" fontId="16" fillId="0" borderId="1" xfId="0" applyFont="1" applyFill="1" applyBorder="1" applyAlignment="1">
      <alignment vertical="center"/>
    </xf>
    <xf numFmtId="0" fontId="12" fillId="0" borderId="1" xfId="0" applyFont="1" applyBorder="1" applyAlignment="1">
      <alignment horizontal="right" wrapText="1"/>
    </xf>
    <xf numFmtId="0" fontId="1" fillId="0" borderId="10" xfId="1" applyFont="1" applyBorder="1" applyAlignment="1">
      <alignment vertical="center"/>
    </xf>
    <xf numFmtId="0" fontId="1" fillId="0" borderId="0" xfId="1" applyFont="1" applyBorder="1" applyAlignment="1">
      <alignment vertical="center"/>
    </xf>
    <xf numFmtId="0" fontId="2" fillId="0" borderId="0" xfId="3"/>
    <xf numFmtId="0" fontId="13" fillId="0" borderId="0" xfId="3" applyFont="1"/>
    <xf numFmtId="0" fontId="19" fillId="0" borderId="0" xfId="3" applyFont="1" applyAlignment="1">
      <alignment vertical="top"/>
    </xf>
    <xf numFmtId="0" fontId="22" fillId="0" borderId="0" xfId="3" applyFont="1" applyAlignment="1">
      <alignment vertical="center"/>
    </xf>
    <xf numFmtId="0" fontId="19" fillId="0" borderId="0" xfId="3" applyFont="1" applyAlignment="1">
      <alignment horizontal="center" vertical="center" wrapText="1"/>
    </xf>
    <xf numFmtId="0" fontId="2" fillId="0" borderId="0" xfId="3" applyFill="1"/>
    <xf numFmtId="0" fontId="13" fillId="0" borderId="1" xfId="3" applyFont="1" applyBorder="1" applyAlignment="1">
      <alignment horizontal="center" vertical="top" wrapText="1"/>
    </xf>
    <xf numFmtId="0" fontId="13" fillId="0" borderId="1" xfId="3" applyFont="1" applyBorder="1" applyAlignment="1">
      <alignment horizontal="center" vertical="top"/>
    </xf>
    <xf numFmtId="0" fontId="13" fillId="0" borderId="1" xfId="3" applyFont="1" applyFill="1" applyBorder="1" applyAlignment="1">
      <alignment horizontal="center" vertical="top" wrapText="1"/>
    </xf>
    <xf numFmtId="0" fontId="13" fillId="0" borderId="10" xfId="3" applyFont="1" applyBorder="1" applyAlignment="1">
      <alignment vertical="top"/>
    </xf>
    <xf numFmtId="0" fontId="2" fillId="0" borderId="1" xfId="3" applyBorder="1" applyAlignment="1">
      <alignment horizontal="center" vertical="top"/>
    </xf>
    <xf numFmtId="0" fontId="2" fillId="0" borderId="1" xfId="3" applyBorder="1" applyAlignment="1">
      <alignment vertical="top"/>
    </xf>
    <xf numFmtId="2" fontId="2" fillId="0" borderId="0" xfId="3" applyNumberFormat="1" applyAlignment="1">
      <alignment horizontal="center" vertical="top"/>
    </xf>
    <xf numFmtId="0" fontId="2" fillId="0" borderId="1" xfId="3" applyFont="1" applyBorder="1" applyAlignment="1">
      <alignment vertical="top" wrapText="1"/>
    </xf>
    <xf numFmtId="2" fontId="2" fillId="0" borderId="1" xfId="3" applyNumberFormat="1" applyFill="1" applyBorder="1" applyAlignment="1">
      <alignment horizontal="right" vertical="top"/>
    </xf>
    <xf numFmtId="2" fontId="2" fillId="0" borderId="1" xfId="3" applyNumberFormat="1" applyBorder="1" applyAlignment="1">
      <alignment horizontal="right" vertical="top"/>
    </xf>
    <xf numFmtId="0" fontId="2" fillId="0" borderId="10" xfId="3" applyBorder="1" applyAlignment="1">
      <alignment horizontal="center" vertical="top"/>
    </xf>
    <xf numFmtId="0" fontId="2" fillId="0" borderId="1" xfId="3" applyFill="1" applyBorder="1" applyAlignment="1">
      <alignment horizontal="right" vertical="top"/>
    </xf>
    <xf numFmtId="0" fontId="2" fillId="0" borderId="1" xfId="3" applyBorder="1" applyAlignment="1">
      <alignment horizontal="right" vertical="top"/>
    </xf>
    <xf numFmtId="0" fontId="2" fillId="0" borderId="10" xfId="3" applyBorder="1" applyAlignment="1">
      <alignment vertical="top"/>
    </xf>
    <xf numFmtId="0" fontId="2" fillId="0" borderId="1" xfId="3" applyBorder="1" applyAlignment="1">
      <alignment vertical="top" wrapText="1"/>
    </xf>
    <xf numFmtId="2" fontId="2" fillId="0" borderId="1" xfId="3" applyNumberFormat="1" applyBorder="1" applyAlignment="1">
      <alignment horizontal="center" vertical="top"/>
    </xf>
    <xf numFmtId="0" fontId="2" fillId="0" borderId="2" xfId="3" applyBorder="1" applyAlignment="1">
      <alignment vertical="top"/>
    </xf>
    <xf numFmtId="0" fontId="2" fillId="0" borderId="1" xfId="3" applyBorder="1" applyAlignment="1">
      <alignment horizontal="center"/>
    </xf>
    <xf numFmtId="0" fontId="2" fillId="0" borderId="1" xfId="3" applyBorder="1"/>
    <xf numFmtId="0" fontId="2" fillId="0" borderId="1" xfId="3" applyFill="1" applyBorder="1" applyAlignment="1">
      <alignment horizontal="right"/>
    </xf>
    <xf numFmtId="0" fontId="2" fillId="0" borderId="1" xfId="3" applyBorder="1" applyAlignment="1">
      <alignment horizontal="right"/>
    </xf>
    <xf numFmtId="0" fontId="2" fillId="0" borderId="10" xfId="3" applyBorder="1"/>
    <xf numFmtId="2" fontId="2" fillId="0" borderId="1" xfId="3" applyNumberFormat="1" applyFont="1" applyFill="1" applyBorder="1" applyAlignment="1">
      <alignment horizontal="right" vertical="top"/>
    </xf>
    <xf numFmtId="0" fontId="28" fillId="0" borderId="1" xfId="3" applyFont="1" applyBorder="1"/>
    <xf numFmtId="0" fontId="13" fillId="0" borderId="1" xfId="3" applyFont="1" applyFill="1" applyBorder="1" applyAlignment="1">
      <alignment horizontal="right"/>
    </xf>
    <xf numFmtId="0" fontId="2" fillId="0" borderId="0" xfId="3" applyAlignment="1">
      <alignment horizontal="center"/>
    </xf>
    <xf numFmtId="0" fontId="13" fillId="0" borderId="0" xfId="0" applyFont="1" applyAlignment="1">
      <alignment horizontal="center"/>
    </xf>
    <xf numFmtId="0" fontId="21" fillId="0" borderId="0" xfId="0" applyFont="1" applyAlignment="1">
      <alignment horizontal="left"/>
    </xf>
    <xf numFmtId="0" fontId="4" fillId="0" borderId="1" xfId="2" applyFont="1" applyBorder="1" applyAlignment="1">
      <alignment horizontal="left" vertical="top"/>
    </xf>
    <xf numFmtId="0" fontId="4" fillId="0" borderId="1" xfId="2" applyFont="1" applyBorder="1" applyAlignment="1">
      <alignment horizontal="center" vertical="center"/>
    </xf>
    <xf numFmtId="0" fontId="4" fillId="0" borderId="2" xfId="2" applyFont="1" applyBorder="1" applyAlignment="1">
      <alignment horizontal="center" vertical="center"/>
    </xf>
    <xf numFmtId="0" fontId="28" fillId="0" borderId="1" xfId="0" applyFont="1" applyBorder="1"/>
    <xf numFmtId="2" fontId="4" fillId="0" borderId="1" xfId="2" applyNumberFormat="1" applyFont="1" applyBorder="1" applyAlignment="1">
      <alignment horizontal="center" vertical="center"/>
    </xf>
    <xf numFmtId="2" fontId="4" fillId="0" borderId="2" xfId="2" applyNumberFormat="1" applyFont="1" applyBorder="1" applyAlignment="1">
      <alignment horizontal="center" vertical="center"/>
    </xf>
    <xf numFmtId="0" fontId="28" fillId="0" borderId="0" xfId="0" applyFont="1"/>
    <xf numFmtId="0" fontId="3" fillId="0" borderId="0" xfId="1" applyFont="1" applyAlignment="1">
      <alignment horizontal="left"/>
    </xf>
    <xf numFmtId="0" fontId="0" fillId="0" borderId="0" xfId="0" applyFont="1" applyAlignment="1">
      <alignment horizontal="center"/>
    </xf>
    <xf numFmtId="0" fontId="76" fillId="0" borderId="0" xfId="0" applyFont="1" applyAlignment="1">
      <alignment horizontal="center" vertical="center"/>
    </xf>
    <xf numFmtId="0" fontId="15" fillId="0" borderId="0" xfId="0" applyFont="1" applyBorder="1" applyAlignment="1">
      <alignment horizontal="center"/>
    </xf>
    <xf numFmtId="0" fontId="27" fillId="0" borderId="0" xfId="0" applyFont="1" applyAlignment="1">
      <alignment horizontal="center" vertical="top"/>
    </xf>
    <xf numFmtId="0" fontId="19" fillId="0" borderId="0" xfId="0" applyFont="1" applyAlignment="1">
      <alignment horizontal="center" vertical="top"/>
    </xf>
    <xf numFmtId="0" fontId="19" fillId="0" borderId="0" xfId="0" applyFont="1" applyBorder="1" applyAlignment="1">
      <alignment horizontal="justify" vertical="top" wrapText="1"/>
    </xf>
    <xf numFmtId="0" fontId="19" fillId="0" borderId="0" xfId="0" applyFont="1" applyAlignment="1">
      <alignment horizontal="left" vertical="top"/>
    </xf>
    <xf numFmtId="0" fontId="19" fillId="0" borderId="0" xfId="0" applyFont="1" applyAlignment="1">
      <alignment horizontal="left" wrapText="1"/>
    </xf>
    <xf numFmtId="0" fontId="15" fillId="0" borderId="0" xfId="0" applyFont="1" applyAlignment="1">
      <alignment horizontal="center"/>
    </xf>
    <xf numFmtId="0" fontId="14" fillId="0" borderId="0" xfId="0" applyFont="1" applyAlignment="1">
      <alignment horizontal="center"/>
    </xf>
    <xf numFmtId="0" fontId="24" fillId="0" borderId="10" xfId="1" applyFont="1" applyBorder="1" applyAlignment="1">
      <alignment horizontal="left" vertical="center"/>
    </xf>
    <xf numFmtId="0" fontId="24" fillId="0" borderId="0" xfId="1" applyFont="1" applyBorder="1" applyAlignment="1">
      <alignment horizontal="left" vertical="center"/>
    </xf>
    <xf numFmtId="0" fontId="24" fillId="0" borderId="10" xfId="1" applyFont="1" applyBorder="1" applyAlignment="1">
      <alignment horizontal="center" vertical="center"/>
    </xf>
    <xf numFmtId="0" fontId="24" fillId="0" borderId="0" xfId="1" applyFont="1" applyBorder="1" applyAlignment="1">
      <alignment horizontal="center" vertical="center"/>
    </xf>
    <xf numFmtId="0" fontId="21" fillId="0" borderId="0" xfId="0" applyFont="1" applyAlignment="1">
      <alignment horizontal="left" vertical="top"/>
    </xf>
    <xf numFmtId="0" fontId="14" fillId="0" borderId="0" xfId="0" applyFont="1" applyAlignment="1">
      <alignment horizontal="left"/>
    </xf>
    <xf numFmtId="0" fontId="14" fillId="0" borderId="2"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1" xfId="0" applyFont="1" applyBorder="1" applyAlignment="1">
      <alignment horizontal="center"/>
    </xf>
    <xf numFmtId="0" fontId="16" fillId="0" borderId="1" xfId="0" applyFont="1" applyBorder="1" applyAlignment="1">
      <alignment horizontal="center" vertical="center" wrapText="1"/>
    </xf>
    <xf numFmtId="0" fontId="16" fillId="0" borderId="1" xfId="0" applyFont="1" applyBorder="1" applyAlignment="1">
      <alignment horizontal="center" vertical="center"/>
    </xf>
    <xf numFmtId="2" fontId="16" fillId="0" borderId="4" xfId="0" applyNumberFormat="1" applyFont="1" applyBorder="1" applyAlignment="1">
      <alignment horizontal="center" vertical="center" wrapText="1"/>
    </xf>
    <xf numFmtId="2" fontId="16" fillId="0" borderId="5" xfId="0" applyNumberFormat="1" applyFont="1" applyBorder="1" applyAlignment="1">
      <alignment horizontal="center" vertical="center" wrapText="1"/>
    </xf>
    <xf numFmtId="0" fontId="15" fillId="0" borderId="0" xfId="0" applyFont="1" applyAlignment="1">
      <alignment horizontal="left"/>
    </xf>
    <xf numFmtId="0" fontId="14" fillId="0" borderId="0" xfId="0" applyFont="1" applyAlignment="1">
      <alignment horizontal="center" vertical="center"/>
    </xf>
    <xf numFmtId="0" fontId="1" fillId="0" borderId="0" xfId="1" applyFont="1" applyBorder="1" applyAlignment="1">
      <alignment horizontal="center" vertical="center"/>
    </xf>
    <xf numFmtId="0" fontId="1" fillId="0" borderId="2" xfId="1" applyFont="1" applyBorder="1" applyAlignment="1">
      <alignment horizontal="center" vertical="center"/>
    </xf>
    <xf numFmtId="0" fontId="1" fillId="0" borderId="6" xfId="1" applyFont="1" applyBorder="1" applyAlignment="1">
      <alignment horizontal="center" vertical="center"/>
    </xf>
    <xf numFmtId="0" fontId="1" fillId="0" borderId="3" xfId="1" applyFont="1" applyBorder="1" applyAlignment="1">
      <alignment horizontal="center" vertical="center"/>
    </xf>
    <xf numFmtId="0" fontId="75" fillId="0" borderId="0" xfId="1" applyFont="1" applyBorder="1" applyAlignment="1">
      <alignment horizontal="center" vertical="center"/>
    </xf>
    <xf numFmtId="0" fontId="4" fillId="0" borderId="4" xfId="2" applyFont="1" applyBorder="1" applyAlignment="1">
      <alignment horizontal="center" vertical="top"/>
    </xf>
    <xf numFmtId="0" fontId="4" fillId="0" borderId="5" xfId="2" applyFont="1" applyBorder="1" applyAlignment="1">
      <alignment horizontal="center" vertical="top"/>
    </xf>
    <xf numFmtId="0" fontId="13" fillId="0" borderId="0" xfId="0" applyFont="1" applyAlignment="1">
      <alignment horizontal="left" vertical="top"/>
    </xf>
    <xf numFmtId="0" fontId="23" fillId="0" borderId="10" xfId="1" applyFont="1" applyBorder="1" applyAlignment="1">
      <alignment horizontal="center" vertical="center"/>
    </xf>
    <xf numFmtId="0" fontId="23" fillId="0" borderId="0" xfId="1" applyFont="1" applyBorder="1" applyAlignment="1">
      <alignment horizontal="center" vertical="center"/>
    </xf>
    <xf numFmtId="2" fontId="5" fillId="0" borderId="2" xfId="2" applyNumberFormat="1" applyFont="1" applyBorder="1" applyAlignment="1">
      <alignment horizontal="center" vertical="center"/>
    </xf>
    <xf numFmtId="2" fontId="5" fillId="0" borderId="3" xfId="2" applyNumberFormat="1" applyFont="1" applyBorder="1" applyAlignment="1">
      <alignment horizontal="center" vertical="center"/>
    </xf>
    <xf numFmtId="0" fontId="8" fillId="2" borderId="2" xfId="2" applyFont="1" applyFill="1" applyBorder="1" applyAlignment="1">
      <alignment horizontal="center" vertical="center"/>
    </xf>
    <xf numFmtId="0" fontId="8" fillId="2" borderId="6" xfId="2" applyFont="1" applyFill="1" applyBorder="1" applyAlignment="1">
      <alignment horizontal="center" vertical="center"/>
    </xf>
    <xf numFmtId="0" fontId="8" fillId="2" borderId="3" xfId="2" applyFont="1" applyFill="1" applyBorder="1" applyAlignment="1">
      <alignment horizontal="center" vertical="center"/>
    </xf>
    <xf numFmtId="0" fontId="4" fillId="0" borderId="2" xfId="2" applyFont="1" applyBorder="1" applyAlignment="1">
      <alignment horizontal="center" vertical="center"/>
    </xf>
    <xf numFmtId="0" fontId="4" fillId="0" borderId="6" xfId="2" applyFont="1" applyBorder="1" applyAlignment="1">
      <alignment horizontal="center" vertical="center"/>
    </xf>
    <xf numFmtId="0" fontId="4" fillId="0" borderId="3" xfId="2" applyFont="1" applyBorder="1" applyAlignment="1">
      <alignment horizontal="center" vertical="center"/>
    </xf>
    <xf numFmtId="0" fontId="4" fillId="0" borderId="1" xfId="2" applyFont="1" applyBorder="1" applyAlignment="1">
      <alignment horizontal="center" vertical="center"/>
    </xf>
    <xf numFmtId="0" fontId="15" fillId="0" borderId="0" xfId="0" applyFont="1" applyAlignment="1">
      <alignment horizontal="left" vertical="top"/>
    </xf>
    <xf numFmtId="0" fontId="13" fillId="0" borderId="2" xfId="0" applyFont="1" applyBorder="1" applyAlignment="1">
      <alignment horizontal="left" vertical="top" wrapText="1"/>
    </xf>
    <xf numFmtId="0" fontId="13" fillId="0" borderId="6" xfId="0" applyFont="1" applyBorder="1" applyAlignment="1">
      <alignment horizontal="left" vertical="top" wrapText="1"/>
    </xf>
    <xf numFmtId="0" fontId="13" fillId="0" borderId="3" xfId="0" applyFont="1" applyBorder="1" applyAlignment="1">
      <alignment horizontal="left" vertical="top"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4" xfId="0" applyFont="1" applyBorder="1" applyAlignment="1">
      <alignment horizontal="center" vertical="center"/>
    </xf>
    <xf numFmtId="0" fontId="13" fillId="0" borderId="5" xfId="0" applyFont="1" applyBorder="1" applyAlignment="1">
      <alignment horizontal="center" vertical="center"/>
    </xf>
    <xf numFmtId="2" fontId="13" fillId="0" borderId="8" xfId="0" applyNumberFormat="1" applyFont="1" applyBorder="1" applyAlignment="1">
      <alignment horizontal="center" vertical="center" wrapText="1"/>
    </xf>
    <xf numFmtId="2" fontId="13" fillId="0" borderId="9" xfId="0" applyNumberFormat="1" applyFont="1" applyBorder="1" applyAlignment="1">
      <alignment horizontal="center" vertical="center" wrapText="1"/>
    </xf>
    <xf numFmtId="2" fontId="13" fillId="0" borderId="7" xfId="0" applyNumberFormat="1"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2" xfId="0" applyFont="1" applyBorder="1" applyAlignment="1">
      <alignment horizontal="right"/>
    </xf>
    <xf numFmtId="0" fontId="13" fillId="0" borderId="6" xfId="0" applyFont="1" applyBorder="1" applyAlignment="1">
      <alignment horizontal="right"/>
    </xf>
    <xf numFmtId="0" fontId="13" fillId="0" borderId="3" xfId="0" applyFont="1" applyBorder="1" applyAlignment="1">
      <alignment horizontal="right"/>
    </xf>
    <xf numFmtId="0" fontId="13" fillId="0" borderId="2" xfId="0" applyFont="1" applyBorder="1" applyAlignment="1">
      <alignment horizontal="center"/>
    </xf>
    <xf numFmtId="0" fontId="13" fillId="0" borderId="6" xfId="0" applyFont="1" applyBorder="1" applyAlignment="1">
      <alignment horizontal="center"/>
    </xf>
    <xf numFmtId="0" fontId="13" fillId="0" borderId="3" xfId="0" applyFont="1" applyBorder="1" applyAlignment="1">
      <alignment horizontal="center"/>
    </xf>
    <xf numFmtId="0" fontId="13" fillId="0" borderId="1" xfId="3" applyFont="1" applyBorder="1" applyAlignment="1">
      <alignment horizontal="center" vertical="top"/>
    </xf>
    <xf numFmtId="0" fontId="13" fillId="0" borderId="2" xfId="3" applyFont="1" applyBorder="1" applyAlignment="1">
      <alignment horizontal="center" vertical="top"/>
    </xf>
    <xf numFmtId="0" fontId="2" fillId="0" borderId="1" xfId="3" applyBorder="1" applyAlignment="1">
      <alignment horizontal="left" vertical="top" wrapText="1"/>
    </xf>
    <xf numFmtId="0" fontId="2" fillId="0" borderId="2" xfId="3" applyBorder="1" applyAlignment="1">
      <alignment horizontal="left" vertical="top" wrapText="1"/>
    </xf>
    <xf numFmtId="0" fontId="2" fillId="0" borderId="2" xfId="3" applyBorder="1" applyAlignment="1">
      <alignment horizontal="center"/>
    </xf>
    <xf numFmtId="0" fontId="2" fillId="0" borderId="6" xfId="3" applyBorder="1" applyAlignment="1">
      <alignment horizontal="center"/>
    </xf>
    <xf numFmtId="0" fontId="2" fillId="0" borderId="1" xfId="3" applyFont="1" applyBorder="1" applyAlignment="1">
      <alignment horizontal="left" vertical="top" wrapText="1"/>
    </xf>
    <xf numFmtId="0" fontId="2" fillId="0" borderId="2" xfId="3" applyFont="1" applyBorder="1" applyAlignment="1">
      <alignment horizontal="left" vertical="top" wrapText="1"/>
    </xf>
    <xf numFmtId="0" fontId="2" fillId="0" borderId="2" xfId="3" applyBorder="1" applyAlignment="1">
      <alignment horizontal="center" vertical="top"/>
    </xf>
    <xf numFmtId="0" fontId="2" fillId="0" borderId="6" xfId="3" applyBorder="1" applyAlignment="1">
      <alignment horizontal="center" vertical="top"/>
    </xf>
    <xf numFmtId="0" fontId="2" fillId="0" borderId="2" xfId="3" applyBorder="1" applyAlignment="1">
      <alignment horizontal="center" vertical="top" wrapText="1"/>
    </xf>
    <xf numFmtId="0" fontId="2" fillId="0" borderId="6" xfId="3" applyBorder="1" applyAlignment="1">
      <alignment horizontal="center" vertical="top" wrapText="1"/>
    </xf>
    <xf numFmtId="0" fontId="74" fillId="0" borderId="0" xfId="3" applyFont="1" applyAlignment="1">
      <alignment horizontal="center" vertical="center"/>
    </xf>
    <xf numFmtId="0" fontId="23" fillId="0" borderId="10" xfId="1" applyFont="1" applyBorder="1" applyAlignment="1">
      <alignment horizontal="left" vertical="center"/>
    </xf>
    <xf numFmtId="0" fontId="23" fillId="0" borderId="0" xfId="1" applyFont="1" applyBorder="1" applyAlignment="1">
      <alignment horizontal="left" vertical="center"/>
    </xf>
    <xf numFmtId="0" fontId="74" fillId="0" borderId="0" xfId="3" applyFont="1" applyAlignment="1">
      <alignment horizontal="center" wrapText="1"/>
    </xf>
    <xf numFmtId="0" fontId="2" fillId="0" borderId="2" xfId="3" applyBorder="1" applyAlignment="1">
      <alignment horizontal="left" vertical="top"/>
    </xf>
    <xf numFmtId="0" fontId="2" fillId="0" borderId="6" xfId="3" applyBorder="1" applyAlignment="1">
      <alignment horizontal="left" vertical="top"/>
    </xf>
    <xf numFmtId="0" fontId="2" fillId="0" borderId="4" xfId="3" applyFont="1" applyBorder="1" applyAlignment="1">
      <alignment horizontal="center" vertical="top" wrapText="1"/>
    </xf>
    <xf numFmtId="0" fontId="2" fillId="0" borderId="5" xfId="3" applyBorder="1" applyAlignment="1">
      <alignment horizontal="center" vertical="top" wrapText="1"/>
    </xf>
    <xf numFmtId="0" fontId="2" fillId="0" borderId="2" xfId="3" applyFont="1" applyBorder="1" applyAlignment="1">
      <alignment horizontal="left" vertical="top"/>
    </xf>
    <xf numFmtId="0" fontId="2" fillId="0" borderId="6" xfId="3" applyFont="1" applyBorder="1" applyAlignment="1">
      <alignment horizontal="left" vertical="top" wrapText="1"/>
    </xf>
    <xf numFmtId="0" fontId="2" fillId="0" borderId="3" xfId="3" applyFont="1" applyBorder="1" applyAlignment="1">
      <alignment horizontal="left" vertical="top" wrapText="1"/>
    </xf>
    <xf numFmtId="0" fontId="2" fillId="0" borderId="2" xfId="3" applyFont="1" applyBorder="1" applyAlignment="1">
      <alignment horizontal="center" vertical="top" wrapText="1"/>
    </xf>
    <xf numFmtId="0" fontId="2" fillId="0" borderId="6" xfId="3" applyFont="1" applyBorder="1" applyAlignment="1">
      <alignment horizontal="center" vertical="top" wrapText="1"/>
    </xf>
    <xf numFmtId="0" fontId="2" fillId="0" borderId="3" xfId="3" applyFont="1" applyBorder="1" applyAlignment="1">
      <alignment horizontal="center" vertical="top" wrapText="1"/>
    </xf>
    <xf numFmtId="0" fontId="8" fillId="0" borderId="11" xfId="2" applyFont="1" applyFill="1" applyBorder="1" applyAlignment="1">
      <alignment horizontal="center" vertical="center"/>
    </xf>
    <xf numFmtId="0" fontId="8" fillId="0" borderId="12" xfId="2" applyFont="1" applyFill="1" applyBorder="1" applyAlignment="1">
      <alignment horizontal="center" vertical="center"/>
    </xf>
    <xf numFmtId="0" fontId="44" fillId="0" borderId="10" xfId="1" applyFont="1" applyBorder="1" applyAlignment="1">
      <alignment horizontal="left" vertical="center"/>
    </xf>
    <xf numFmtId="0" fontId="44" fillId="0" borderId="0" xfId="1" applyFont="1" applyBorder="1" applyAlignment="1">
      <alignment horizontal="left" vertical="center"/>
    </xf>
    <xf numFmtId="0" fontId="13" fillId="0" borderId="0" xfId="0" applyFont="1" applyAlignment="1">
      <alignment horizontal="center" vertical="center"/>
    </xf>
    <xf numFmtId="0" fontId="16" fillId="0" borderId="4" xfId="0" applyFont="1" applyBorder="1" applyAlignment="1">
      <alignment horizontal="center" vertical="center"/>
    </xf>
    <xf numFmtId="0" fontId="16" fillId="0" borderId="5" xfId="0" applyFont="1" applyBorder="1" applyAlignment="1">
      <alignment horizontal="center" vertical="center"/>
    </xf>
    <xf numFmtId="0" fontId="26" fillId="0" borderId="0" xfId="0" applyFont="1" applyAlignment="1">
      <alignment horizontal="center" vertical="center" wrapText="1"/>
    </xf>
    <xf numFmtId="0" fontId="26" fillId="0" borderId="0" xfId="0" applyFont="1" applyAlignment="1">
      <alignment horizontal="left" vertical="top" wrapText="1"/>
    </xf>
    <xf numFmtId="0" fontId="45" fillId="0" borderId="0" xfId="0" applyFont="1" applyAlignment="1">
      <alignment horizontal="center" vertical="center" wrapText="1"/>
    </xf>
    <xf numFmtId="0" fontId="0" fillId="0" borderId="0" xfId="0" applyAlignment="1">
      <alignment horizontal="center"/>
    </xf>
  </cellXfs>
  <cellStyles count="360">
    <cellStyle name="??" xfId="4"/>
    <cellStyle name="?? [0.00]_laroux" xfId="5"/>
    <cellStyle name="???? [0.00]_laroux" xfId="6"/>
    <cellStyle name="????_laroux" xfId="7"/>
    <cellStyle name="??_??" xfId="8"/>
    <cellStyle name="_Absrtact" xfId="9"/>
    <cellStyle name="_Basement1" xfId="10"/>
    <cellStyle name="_IP Ware house &amp; Lowbay" xfId="11"/>
    <cellStyle name="_RW-FW TANK FINAL MB" xfId="12"/>
    <cellStyle name="_Ste.&amp; Steel Xsl." xfId="13"/>
    <cellStyle name="_Warehouse &amp; Lobey-Final" xfId="14"/>
    <cellStyle name="_WTP-Measurement-19.08" xfId="15"/>
    <cellStyle name="•W_Electrical" xfId="16"/>
    <cellStyle name="20% - Accent1 2" xfId="17"/>
    <cellStyle name="20% - Accent1 2 2" xfId="18"/>
    <cellStyle name="20% - Accent1 2 2 2" xfId="19"/>
    <cellStyle name="20% - Accent1 2 2 3" xfId="20"/>
    <cellStyle name="20% - Accent1 2 3" xfId="21"/>
    <cellStyle name="20% - Accent1 2 4" xfId="22"/>
    <cellStyle name="20% - Accent1 2 5" xfId="23"/>
    <cellStyle name="20% - Accent2 2" xfId="24"/>
    <cellStyle name="20% - Accent2 2 2" xfId="25"/>
    <cellStyle name="20% - Accent2 2 2 2" xfId="26"/>
    <cellStyle name="20% - Accent2 2 2 3" xfId="27"/>
    <cellStyle name="20% - Accent2 2 3" xfId="28"/>
    <cellStyle name="20% - Accent2 2 4" xfId="29"/>
    <cellStyle name="20% - Accent2 2 5" xfId="30"/>
    <cellStyle name="20% - Accent3 2" xfId="31"/>
    <cellStyle name="20% - Accent3 2 2" xfId="32"/>
    <cellStyle name="20% - Accent3 2 2 2" xfId="33"/>
    <cellStyle name="20% - Accent3 2 2 3" xfId="34"/>
    <cellStyle name="20% - Accent3 2 3" xfId="35"/>
    <cellStyle name="20% - Accent3 2 4" xfId="36"/>
    <cellStyle name="20% - Accent3 2 5" xfId="37"/>
    <cellStyle name="20% - Accent4 2" xfId="38"/>
    <cellStyle name="20% - Accent4 2 2" xfId="39"/>
    <cellStyle name="20% - Accent4 2 2 2" xfId="40"/>
    <cellStyle name="20% - Accent4 2 2 3" xfId="41"/>
    <cellStyle name="20% - Accent4 2 3" xfId="42"/>
    <cellStyle name="20% - Accent4 2 4" xfId="43"/>
    <cellStyle name="20% - Accent4 2 5" xfId="44"/>
    <cellStyle name="20% - Accent5 2" xfId="45"/>
    <cellStyle name="20% - Accent5 2 2" xfId="46"/>
    <cellStyle name="20% - Accent5 2 2 2" xfId="47"/>
    <cellStyle name="20% - Accent5 2 2 3" xfId="48"/>
    <cellStyle name="20% - Accent5 2 3" xfId="49"/>
    <cellStyle name="20% - Accent5 2 4" xfId="50"/>
    <cellStyle name="20% - Accent5 2 5" xfId="51"/>
    <cellStyle name="20% - Accent6 2" xfId="52"/>
    <cellStyle name="20% - Accent6 2 2" xfId="53"/>
    <cellStyle name="20% - Accent6 2 2 2" xfId="54"/>
    <cellStyle name="20% - Accent6 2 2 3" xfId="55"/>
    <cellStyle name="20% - Accent6 2 3" xfId="56"/>
    <cellStyle name="20% - Accent6 2 4" xfId="57"/>
    <cellStyle name="20% - Accent6 2 5" xfId="58"/>
    <cellStyle name="40% - Accent1 2" xfId="59"/>
    <cellStyle name="40% - Accent1 2 2" xfId="60"/>
    <cellStyle name="40% - Accent1 2 2 2" xfId="61"/>
    <cellStyle name="40% - Accent1 2 2 3" xfId="62"/>
    <cellStyle name="40% - Accent1 2 3" xfId="63"/>
    <cellStyle name="40% - Accent1 2 4" xfId="64"/>
    <cellStyle name="40% - Accent1 2 5" xfId="65"/>
    <cellStyle name="40% - Accent2 2" xfId="66"/>
    <cellStyle name="40% - Accent2 2 2" xfId="67"/>
    <cellStyle name="40% - Accent2 2 2 2" xfId="68"/>
    <cellStyle name="40% - Accent2 2 2 3" xfId="69"/>
    <cellStyle name="40% - Accent2 2 3" xfId="70"/>
    <cellStyle name="40% - Accent2 2 4" xfId="71"/>
    <cellStyle name="40% - Accent2 2 5" xfId="72"/>
    <cellStyle name="40% - Accent3 2" xfId="73"/>
    <cellStyle name="40% - Accent3 2 2" xfId="74"/>
    <cellStyle name="40% - Accent3 2 2 2" xfId="75"/>
    <cellStyle name="40% - Accent3 2 2 3" xfId="76"/>
    <cellStyle name="40% - Accent3 2 3" xfId="77"/>
    <cellStyle name="40% - Accent3 2 4" xfId="78"/>
    <cellStyle name="40% - Accent3 2 5" xfId="79"/>
    <cellStyle name="40% - Accent4 2" xfId="80"/>
    <cellStyle name="40% - Accent4 2 2" xfId="81"/>
    <cellStyle name="40% - Accent4 2 2 2" xfId="82"/>
    <cellStyle name="40% - Accent4 2 2 3" xfId="83"/>
    <cellStyle name="40% - Accent4 2 3" xfId="84"/>
    <cellStyle name="40% - Accent4 2 4" xfId="85"/>
    <cellStyle name="40% - Accent4 2 5" xfId="86"/>
    <cellStyle name="40% - Accent5 2" xfId="87"/>
    <cellStyle name="40% - Accent5 2 2" xfId="88"/>
    <cellStyle name="40% - Accent5 2 2 2" xfId="89"/>
    <cellStyle name="40% - Accent5 2 2 3" xfId="90"/>
    <cellStyle name="40% - Accent5 2 3" xfId="91"/>
    <cellStyle name="40% - Accent5 2 4" xfId="92"/>
    <cellStyle name="40% - Accent5 2 5" xfId="93"/>
    <cellStyle name="40% - Accent6 2" xfId="94"/>
    <cellStyle name="40% - Accent6 2 2" xfId="95"/>
    <cellStyle name="40% - Accent6 2 2 2" xfId="96"/>
    <cellStyle name="40% - Accent6 2 2 3" xfId="97"/>
    <cellStyle name="40% - Accent6 2 3" xfId="98"/>
    <cellStyle name="40% - Accent6 2 4" xfId="99"/>
    <cellStyle name="40% - Accent6 2 5" xfId="100"/>
    <cellStyle name="60% - Accent1 2" xfId="101"/>
    <cellStyle name="60% - Accent1 2 2" xfId="102"/>
    <cellStyle name="60% - Accent1 2 2 2" xfId="103"/>
    <cellStyle name="60% - Accent1 2 2 3" xfId="104"/>
    <cellStyle name="60% - Accent1 2 3" xfId="105"/>
    <cellStyle name="60% - Accent1 2 4" xfId="106"/>
    <cellStyle name="60% - Accent1 2 5" xfId="107"/>
    <cellStyle name="60% - Accent2 2" xfId="108"/>
    <cellStyle name="60% - Accent2 2 2" xfId="109"/>
    <cellStyle name="60% - Accent2 2 2 2" xfId="110"/>
    <cellStyle name="60% - Accent2 2 2 3" xfId="111"/>
    <cellStyle name="60% - Accent2 2 3" xfId="112"/>
    <cellStyle name="60% - Accent2 2 4" xfId="113"/>
    <cellStyle name="60% - Accent2 2 5" xfId="114"/>
    <cellStyle name="60% - Accent3 2" xfId="115"/>
    <cellStyle name="60% - Accent3 2 2" xfId="116"/>
    <cellStyle name="60% - Accent3 2 2 2" xfId="117"/>
    <cellStyle name="60% - Accent3 2 2 3" xfId="118"/>
    <cellStyle name="60% - Accent3 2 3" xfId="119"/>
    <cellStyle name="60% - Accent3 2 4" xfId="120"/>
    <cellStyle name="60% - Accent3 2 5" xfId="121"/>
    <cellStyle name="60% - Accent4 2" xfId="122"/>
    <cellStyle name="60% - Accent4 2 2" xfId="123"/>
    <cellStyle name="60% - Accent4 2 2 2" xfId="124"/>
    <cellStyle name="60% - Accent4 2 2 3" xfId="125"/>
    <cellStyle name="60% - Accent4 2 3" xfId="126"/>
    <cellStyle name="60% - Accent4 2 4" xfId="127"/>
    <cellStyle name="60% - Accent4 2 5" xfId="128"/>
    <cellStyle name="60% - Accent5 2" xfId="129"/>
    <cellStyle name="60% - Accent5 2 2" xfId="130"/>
    <cellStyle name="60% - Accent5 2 2 2" xfId="131"/>
    <cellStyle name="60% - Accent5 2 2 3" xfId="132"/>
    <cellStyle name="60% - Accent5 2 3" xfId="133"/>
    <cellStyle name="60% - Accent5 2 4" xfId="134"/>
    <cellStyle name="60% - Accent5 2 5" xfId="135"/>
    <cellStyle name="60% - Accent6 2" xfId="136"/>
    <cellStyle name="60% - Accent6 2 2" xfId="137"/>
    <cellStyle name="60% - Accent6 2 2 2" xfId="138"/>
    <cellStyle name="60% - Accent6 2 2 3" xfId="139"/>
    <cellStyle name="60% - Accent6 2 3" xfId="140"/>
    <cellStyle name="60% - Accent6 2 4" xfId="141"/>
    <cellStyle name="60% - Accent6 2 5" xfId="142"/>
    <cellStyle name="Accent1 2" xfId="143"/>
    <cellStyle name="Accent1 2 2" xfId="144"/>
    <cellStyle name="Accent1 2 2 2" xfId="145"/>
    <cellStyle name="Accent1 2 2 3" xfId="146"/>
    <cellStyle name="Accent1 2 3" xfId="147"/>
    <cellStyle name="Accent1 2 4" xfId="148"/>
    <cellStyle name="Accent1 2 5" xfId="149"/>
    <cellStyle name="Accent2 2" xfId="150"/>
    <cellStyle name="Accent2 2 2" xfId="151"/>
    <cellStyle name="Accent2 2 2 2" xfId="152"/>
    <cellStyle name="Accent2 2 2 3" xfId="153"/>
    <cellStyle name="Accent2 2 3" xfId="154"/>
    <cellStyle name="Accent2 2 4" xfId="155"/>
    <cellStyle name="Accent2 2 5" xfId="156"/>
    <cellStyle name="Accent3 2" xfId="157"/>
    <cellStyle name="Accent3 2 2" xfId="158"/>
    <cellStyle name="Accent3 2 2 2" xfId="159"/>
    <cellStyle name="Accent3 2 2 3" xfId="160"/>
    <cellStyle name="Accent3 2 3" xfId="161"/>
    <cellStyle name="Accent3 2 4" xfId="162"/>
    <cellStyle name="Accent3 2 5" xfId="163"/>
    <cellStyle name="Accent4 2" xfId="164"/>
    <cellStyle name="Accent4 2 2" xfId="165"/>
    <cellStyle name="Accent4 2 2 2" xfId="166"/>
    <cellStyle name="Accent4 2 2 3" xfId="167"/>
    <cellStyle name="Accent4 2 3" xfId="168"/>
    <cellStyle name="Accent4 2 4" xfId="169"/>
    <cellStyle name="Accent4 2 5" xfId="170"/>
    <cellStyle name="Accent5 2" xfId="171"/>
    <cellStyle name="Accent5 2 2" xfId="172"/>
    <cellStyle name="Accent5 2 2 2" xfId="173"/>
    <cellStyle name="Accent5 2 2 3" xfId="174"/>
    <cellStyle name="Accent5 2 3" xfId="175"/>
    <cellStyle name="Accent5 2 4" xfId="176"/>
    <cellStyle name="Accent5 2 5" xfId="177"/>
    <cellStyle name="Accent6 2" xfId="178"/>
    <cellStyle name="Accent6 2 2" xfId="179"/>
    <cellStyle name="Accent6 2 2 2" xfId="180"/>
    <cellStyle name="Accent6 2 2 3" xfId="181"/>
    <cellStyle name="Accent6 2 3" xfId="182"/>
    <cellStyle name="Accent6 2 4" xfId="183"/>
    <cellStyle name="Accent6 2 5" xfId="184"/>
    <cellStyle name="Bad 2" xfId="185"/>
    <cellStyle name="Bad 2 2" xfId="186"/>
    <cellStyle name="Bad 2 2 2" xfId="187"/>
    <cellStyle name="Bad 2 2 3" xfId="188"/>
    <cellStyle name="Bad 2 3" xfId="189"/>
    <cellStyle name="Bad 2 4" xfId="190"/>
    <cellStyle name="Bad 2 5" xfId="191"/>
    <cellStyle name="Calculation 2" xfId="192"/>
    <cellStyle name="Calculation 2 2" xfId="193"/>
    <cellStyle name="Calculation 2 2 2" xfId="194"/>
    <cellStyle name="Calculation 2 2 3" xfId="195"/>
    <cellStyle name="Calculation 2 3" xfId="196"/>
    <cellStyle name="Calculation 2 4" xfId="197"/>
    <cellStyle name="Calculation 2 5" xfId="198"/>
    <cellStyle name="Check Cell 2" xfId="199"/>
    <cellStyle name="Check Cell 2 2" xfId="200"/>
    <cellStyle name="Check Cell 2 2 2" xfId="201"/>
    <cellStyle name="Check Cell 2 2 3" xfId="202"/>
    <cellStyle name="Check Cell 2 3" xfId="203"/>
    <cellStyle name="Check Cell 2 4" xfId="204"/>
    <cellStyle name="Check Cell 2 5" xfId="205"/>
    <cellStyle name="Comma 2" xfId="206"/>
    <cellStyle name="Comma 2 2" xfId="207"/>
    <cellStyle name="Comma 2 2 2" xfId="208"/>
    <cellStyle name="Comma 2 3" xfId="209"/>
    <cellStyle name="Comma 3" xfId="210"/>
    <cellStyle name="Excel Built-in Normal" xfId="211"/>
    <cellStyle name="Explanatory Text 2" xfId="212"/>
    <cellStyle name="Explanatory Text 2 2" xfId="213"/>
    <cellStyle name="Good 2" xfId="214"/>
    <cellStyle name="Good 2 2" xfId="215"/>
    <cellStyle name="Good 2 2 2" xfId="216"/>
    <cellStyle name="Good 2 2 3" xfId="217"/>
    <cellStyle name="Good 2 3" xfId="218"/>
    <cellStyle name="Good 2 4" xfId="219"/>
    <cellStyle name="Good 2 5" xfId="220"/>
    <cellStyle name="Heading 1 2" xfId="221"/>
    <cellStyle name="Heading 1 2 2" xfId="222"/>
    <cellStyle name="Heading 2 2" xfId="223"/>
    <cellStyle name="Heading 2 2 2" xfId="224"/>
    <cellStyle name="Heading 3 2" xfId="225"/>
    <cellStyle name="Heading 3 2 2" xfId="226"/>
    <cellStyle name="Heading 4 2" xfId="227"/>
    <cellStyle name="Heading 4 2 2" xfId="228"/>
    <cellStyle name="Hyperlink 2" xfId="229"/>
    <cellStyle name="Hyperlink 2 2" xfId="230"/>
    <cellStyle name="Hyperlink 2 3" xfId="231"/>
    <cellStyle name="Hyperlink 3" xfId="232"/>
    <cellStyle name="Input 2" xfId="233"/>
    <cellStyle name="Input 2 2" xfId="234"/>
    <cellStyle name="Input 2 2 2" xfId="235"/>
    <cellStyle name="Input 2 2 3" xfId="236"/>
    <cellStyle name="Input 2 3" xfId="237"/>
    <cellStyle name="Input 2 4" xfId="238"/>
    <cellStyle name="Input 2 5" xfId="239"/>
    <cellStyle name="Linked Cell 2" xfId="240"/>
    <cellStyle name="Linked Cell 2 2" xfId="241"/>
    <cellStyle name="Neutral 2" xfId="242"/>
    <cellStyle name="Neutral 2 2" xfId="243"/>
    <cellStyle name="Neutral 2 2 2" xfId="244"/>
    <cellStyle name="Neutral 2 2 3" xfId="245"/>
    <cellStyle name="Neutral 2 3" xfId="246"/>
    <cellStyle name="Neutral 2 4" xfId="247"/>
    <cellStyle name="Neutral 2 5" xfId="248"/>
    <cellStyle name="Normal" xfId="0" builtinId="0"/>
    <cellStyle name="Normal 10" xfId="3"/>
    <cellStyle name="Normal 10 2" xfId="249"/>
    <cellStyle name="Normal 11" xfId="250"/>
    <cellStyle name="Normal 16" xfId="251"/>
    <cellStyle name="Normal 2" xfId="2"/>
    <cellStyle name="Normal 2 10" xfId="252"/>
    <cellStyle name="Normal 2 2" xfId="253"/>
    <cellStyle name="Normal 2 2 2" xfId="254"/>
    <cellStyle name="Normal 2 2 4" xfId="255"/>
    <cellStyle name="Normal 2 3" xfId="256"/>
    <cellStyle name="Normal 2 3 2" xfId="257"/>
    <cellStyle name="Normal 2 3 2 2" xfId="258"/>
    <cellStyle name="Normal 2 3 3" xfId="259"/>
    <cellStyle name="Normal 2 3 3 2" xfId="260"/>
    <cellStyle name="Normal 2 3 3 3" xfId="261"/>
    <cellStyle name="Normal 2 3 4" xfId="262"/>
    <cellStyle name="Normal 2 3 5 2" xfId="263"/>
    <cellStyle name="Normal 2 4" xfId="264"/>
    <cellStyle name="Normal 2 4 2" xfId="265"/>
    <cellStyle name="Normal 2 5" xfId="266"/>
    <cellStyle name="Normal 2 5 2" xfId="267"/>
    <cellStyle name="Normal 2 6" xfId="268"/>
    <cellStyle name="Normal 3" xfId="269"/>
    <cellStyle name="Normal 3 2" xfId="270"/>
    <cellStyle name="Normal 3 2 2" xfId="1"/>
    <cellStyle name="Normal 3 2 3" xfId="271"/>
    <cellStyle name="Normal 3 3" xfId="272"/>
    <cellStyle name="Normal 3 4" xfId="273"/>
    <cellStyle name="Normal 3 5" xfId="274"/>
    <cellStyle name="Normal 3 6" xfId="275"/>
    <cellStyle name="Normal 4" xfId="276"/>
    <cellStyle name="Normal 4 2" xfId="277"/>
    <cellStyle name="Normal 4 2 2" xfId="278"/>
    <cellStyle name="Normal 4 3" xfId="279"/>
    <cellStyle name="Normal 4 3 2" xfId="280"/>
    <cellStyle name="Normal 4 4" xfId="281"/>
    <cellStyle name="Normal 4 4 2" xfId="282"/>
    <cellStyle name="Normal 4 5" xfId="283"/>
    <cellStyle name="Normal 4 5 2" xfId="284"/>
    <cellStyle name="Normal 4 5 3" xfId="285"/>
    <cellStyle name="Normal 43" xfId="286"/>
    <cellStyle name="Normal 5" xfId="287"/>
    <cellStyle name="Normal 5 2" xfId="288"/>
    <cellStyle name="Normal 5 3" xfId="289"/>
    <cellStyle name="Normal 5 4" xfId="290"/>
    <cellStyle name="Normal 5 4 2" xfId="291"/>
    <cellStyle name="Normal 6" xfId="292"/>
    <cellStyle name="Normal 6 2" xfId="293"/>
    <cellStyle name="Normal 6 3" xfId="294"/>
    <cellStyle name="Normal 7" xfId="295"/>
    <cellStyle name="Normal 8" xfId="296"/>
    <cellStyle name="Normal 8 2" xfId="297"/>
    <cellStyle name="Normal 8 3" xfId="298"/>
    <cellStyle name="Normal 9" xfId="299"/>
    <cellStyle name="Note 2" xfId="300"/>
    <cellStyle name="Note 2 2" xfId="301"/>
    <cellStyle name="Note 2 2 2" xfId="302"/>
    <cellStyle name="Note 2 2 2 2" xfId="303"/>
    <cellStyle name="Note 2 2 3" xfId="304"/>
    <cellStyle name="Note 2 2 3 2" xfId="305"/>
    <cellStyle name="Note 2 2 4" xfId="306"/>
    <cellStyle name="Note 2 3" xfId="307"/>
    <cellStyle name="Note 2 4" xfId="308"/>
    <cellStyle name="Note 2 5" xfId="309"/>
    <cellStyle name="Output 2" xfId="310"/>
    <cellStyle name="Output 2 2" xfId="311"/>
    <cellStyle name="Output 2 2 2" xfId="312"/>
    <cellStyle name="Output 2 2 3" xfId="313"/>
    <cellStyle name="Output 2 3" xfId="314"/>
    <cellStyle name="Output 2 4" xfId="315"/>
    <cellStyle name="Output 2 5" xfId="316"/>
    <cellStyle name="Percent 2" xfId="317"/>
    <cellStyle name="Percent 2 2" xfId="318"/>
    <cellStyle name="Percent 3" xfId="319"/>
    <cellStyle name="Percent 3 2" xfId="320"/>
    <cellStyle name="Percent 3 2 2" xfId="321"/>
    <cellStyle name="Percent 4" xfId="322"/>
    <cellStyle name="Percent 4 2" xfId="323"/>
    <cellStyle name="Percent 4 2 2" xfId="324"/>
    <cellStyle name="Percent 4 2 2 2" xfId="325"/>
    <cellStyle name="Percent 4 2 2 3" xfId="326"/>
    <cellStyle name="Percent 4 2 2 3 2" xfId="327"/>
    <cellStyle name="Percent 4 2 2 3 3" xfId="328"/>
    <cellStyle name="Percent 4 2 2 3 3 2" xfId="329"/>
    <cellStyle name="Percent 4 2 3" xfId="330"/>
    <cellStyle name="Percent 4 2 4" xfId="331"/>
    <cellStyle name="Percent 4 3" xfId="332"/>
    <cellStyle name="Percent 4 4" xfId="333"/>
    <cellStyle name="Percent 4 4 2" xfId="334"/>
    <cellStyle name="Percent 4 4 3" xfId="335"/>
    <cellStyle name="Percent 4 4 3 2" xfId="336"/>
    <cellStyle name="Percent 4 5" xfId="337"/>
    <cellStyle name="Percent 4 5 2" xfId="338"/>
    <cellStyle name="Percent 4 5 3" xfId="339"/>
    <cellStyle name="Percent 4 5 3 2" xfId="340"/>
    <cellStyle name="Percent 4 6" xfId="341"/>
    <cellStyle name="Percent 4 7" xfId="342"/>
    <cellStyle name="Percent 5" xfId="343"/>
    <cellStyle name="Percent 5 2" xfId="344"/>
    <cellStyle name="Percent 5 3" xfId="345"/>
    <cellStyle name="Percent 5 3 2" xfId="346"/>
    <cellStyle name="Percent 6" xfId="347"/>
    <cellStyle name="Style 1" xfId="348"/>
    <cellStyle name="Title 2" xfId="349"/>
    <cellStyle name="Title 2 2" xfId="350"/>
    <cellStyle name="Total 2" xfId="351"/>
    <cellStyle name="Total 2 2" xfId="352"/>
    <cellStyle name="Warning Text 2" xfId="353"/>
    <cellStyle name="Warning Text 2 2" xfId="354"/>
    <cellStyle name="桁区切り [0.00]_laroux" xfId="355"/>
    <cellStyle name="桁区切り_laroux" xfId="356"/>
    <cellStyle name="標準_94物件" xfId="357"/>
    <cellStyle name="通貨 [0.00]_laroux" xfId="358"/>
    <cellStyle name="通貨_laroux" xfId="35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rundhati/Desktop/WH.BUILD%20OF1_200%20M.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data"/>
      <sheetName val="recap"/>
      <sheetName val="Abst.WT"/>
      <sheetName val="RA-1"/>
      <sheetName val="LAB"/>
      <sheetName val="ROYALTY"/>
      <sheetName val="Measurment"/>
      <sheetName val="Elec."/>
      <sheetName val="electrical"/>
      <sheetName val="lab testing"/>
      <sheetName val="Sheet4"/>
      <sheetName val="Sheet3"/>
      <sheetName val="Sech-B-"/>
      <sheetName val="Sexh-C"/>
      <sheetName val="Sech-B-Abs"/>
      <sheetName val="Sheet1"/>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sheetData sheetId="10">
        <row r="7">
          <cell r="F7">
            <v>32.508000000000003</v>
          </cell>
        </row>
        <row r="11">
          <cell r="E11">
            <v>40.417499999999997</v>
          </cell>
          <cell r="F11">
            <v>328.09499999999997</v>
          </cell>
        </row>
        <row r="29">
          <cell r="D29">
            <v>58.26099</v>
          </cell>
          <cell r="E29">
            <v>52.543499999999995</v>
          </cell>
          <cell r="H29">
            <v>26253.249999999996</v>
          </cell>
          <cell r="I29">
            <v>73.010000000000005</v>
          </cell>
          <cell r="J29">
            <v>4.3166000000000002</v>
          </cell>
        </row>
      </sheetData>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38"/>
  <sheetViews>
    <sheetView topLeftCell="A16" workbookViewId="0">
      <selection activeCell="I36" sqref="I36:K36"/>
    </sheetView>
  </sheetViews>
  <sheetFormatPr defaultRowHeight="12.75"/>
  <cols>
    <col min="1" max="1" width="9.140625" style="37"/>
    <col min="2" max="2" width="14.42578125" style="37" bestFit="1" customWidth="1"/>
    <col min="3" max="4" width="9.140625" style="37"/>
    <col min="5" max="5" width="16.42578125" style="37" customWidth="1"/>
    <col min="6" max="6" width="7.140625" style="37" customWidth="1"/>
    <col min="7" max="7" width="3.7109375" style="37" customWidth="1"/>
    <col min="8" max="8" width="9.140625" style="37"/>
    <col min="9" max="9" width="16.28515625" style="37" bestFit="1" customWidth="1"/>
    <col min="10" max="10" width="9.140625" style="37"/>
    <col min="11" max="11" width="21" style="37" customWidth="1"/>
    <col min="12" max="16384" width="9.140625" style="37"/>
  </cols>
  <sheetData>
    <row r="1" spans="1:11" ht="18.75">
      <c r="A1" s="185" t="s">
        <v>212</v>
      </c>
      <c r="B1" s="185"/>
      <c r="C1" s="185"/>
      <c r="D1" s="185"/>
      <c r="E1" s="185"/>
      <c r="F1" s="185"/>
      <c r="G1" s="185"/>
      <c r="H1" s="185"/>
      <c r="I1" s="185"/>
      <c r="J1" s="185"/>
      <c r="K1" s="185"/>
    </row>
    <row r="2" spans="1:11" s="1" customFormat="1" ht="27" customHeight="1">
      <c r="A2" s="188" t="s">
        <v>99</v>
      </c>
      <c r="B2" s="189"/>
      <c r="C2" s="189"/>
      <c r="D2" s="189"/>
      <c r="E2" s="189"/>
      <c r="F2" s="189"/>
      <c r="G2" s="189"/>
      <c r="H2" s="189"/>
      <c r="I2" s="189"/>
      <c r="J2" s="189"/>
      <c r="K2" s="189"/>
    </row>
    <row r="3" spans="1:11" s="1" customFormat="1" ht="27" customHeight="1">
      <c r="A3" s="186" t="s">
        <v>222</v>
      </c>
      <c r="B3" s="187"/>
      <c r="C3" s="187"/>
      <c r="D3" s="187"/>
      <c r="E3" s="187"/>
      <c r="F3" s="187"/>
      <c r="G3" s="187"/>
      <c r="H3" s="187"/>
      <c r="I3" s="187"/>
      <c r="J3" s="187"/>
      <c r="K3" s="175"/>
    </row>
    <row r="4" spans="1:11" s="1" customFormat="1" ht="27" customHeight="1">
      <c r="A4" s="186" t="s">
        <v>223</v>
      </c>
      <c r="B4" s="187"/>
      <c r="C4" s="187"/>
      <c r="D4" s="187"/>
      <c r="E4" s="187"/>
      <c r="F4" s="187"/>
      <c r="G4" s="187"/>
      <c r="H4" s="187"/>
      <c r="I4" s="187"/>
      <c r="J4" s="187"/>
      <c r="K4" s="187"/>
    </row>
    <row r="6" spans="1:11" ht="20.25">
      <c r="A6" s="179" t="s">
        <v>224</v>
      </c>
      <c r="B6" s="179"/>
      <c r="C6" s="179"/>
      <c r="D6" s="179"/>
      <c r="E6" s="179"/>
      <c r="F6" s="179"/>
      <c r="G6" s="179"/>
      <c r="H6" s="179"/>
      <c r="I6" s="179"/>
      <c r="J6" s="179"/>
      <c r="K6" s="179"/>
    </row>
    <row r="7" spans="1:11">
      <c r="A7" s="90"/>
      <c r="B7" s="90"/>
      <c r="C7" s="90"/>
      <c r="D7" s="90"/>
      <c r="E7" s="90"/>
      <c r="F7" s="90"/>
      <c r="G7" s="90"/>
      <c r="H7" s="90"/>
      <c r="I7" s="180" t="s">
        <v>98</v>
      </c>
      <c r="J7" s="180"/>
      <c r="K7" s="180"/>
    </row>
    <row r="8" spans="1:11">
      <c r="A8" s="90"/>
      <c r="B8" s="90"/>
      <c r="C8" s="90"/>
      <c r="D8" s="90"/>
      <c r="E8" s="90"/>
      <c r="F8" s="90"/>
      <c r="G8" s="90"/>
      <c r="H8" s="90"/>
      <c r="I8" s="90"/>
      <c r="J8" s="90"/>
      <c r="K8" s="90"/>
    </row>
    <row r="9" spans="1:11" ht="43.5" customHeight="1">
      <c r="A9" s="181" t="s">
        <v>94</v>
      </c>
      <c r="B9" s="181"/>
      <c r="C9" s="181"/>
      <c r="D9" s="181"/>
      <c r="E9" s="181"/>
      <c r="F9" s="181"/>
      <c r="G9" s="181"/>
      <c r="H9" s="181"/>
      <c r="I9" s="181"/>
      <c r="J9" s="181"/>
      <c r="K9" s="181"/>
    </row>
    <row r="10" spans="1:11">
      <c r="A10" s="90"/>
      <c r="B10" s="57"/>
      <c r="C10" s="57"/>
      <c r="D10" s="57"/>
      <c r="E10" s="57"/>
      <c r="F10" s="57"/>
      <c r="G10" s="57"/>
      <c r="H10" s="57"/>
      <c r="I10" s="57"/>
      <c r="J10" s="57"/>
      <c r="K10" s="57"/>
    </row>
    <row r="11" spans="1:11">
      <c r="A11" s="90" t="s">
        <v>24</v>
      </c>
      <c r="B11" s="57" t="s">
        <v>25</v>
      </c>
      <c r="C11" s="57"/>
      <c r="D11" s="57"/>
      <c r="E11" s="57"/>
      <c r="F11" s="57"/>
      <c r="G11" s="57" t="s">
        <v>26</v>
      </c>
      <c r="H11" s="57"/>
      <c r="I11" s="57"/>
      <c r="J11" s="57"/>
      <c r="K11" s="57"/>
    </row>
    <row r="12" spans="1:11">
      <c r="A12" s="90"/>
      <c r="B12" s="57"/>
      <c r="C12" s="57"/>
      <c r="D12" s="57"/>
      <c r="E12" s="57"/>
      <c r="F12" s="57"/>
      <c r="G12" s="57"/>
      <c r="H12" s="57"/>
      <c r="I12" s="57"/>
      <c r="J12" s="57"/>
      <c r="K12" s="57"/>
    </row>
    <row r="13" spans="1:11">
      <c r="A13" s="90" t="s">
        <v>27</v>
      </c>
      <c r="B13" s="57" t="s">
        <v>28</v>
      </c>
      <c r="C13" s="57"/>
      <c r="D13" s="57"/>
      <c r="E13" s="57"/>
      <c r="F13" s="57"/>
      <c r="G13" s="57" t="s">
        <v>26</v>
      </c>
      <c r="H13" s="57"/>
      <c r="I13" s="57"/>
      <c r="J13" s="57"/>
      <c r="K13" s="57"/>
    </row>
    <row r="14" spans="1:11">
      <c r="A14" s="90"/>
      <c r="B14" s="57"/>
      <c r="C14" s="57"/>
      <c r="D14" s="57"/>
      <c r="E14" s="57"/>
      <c r="F14" s="57"/>
      <c r="G14" s="57"/>
      <c r="H14" s="57"/>
      <c r="I14" s="57"/>
      <c r="J14" s="57"/>
      <c r="K14" s="57"/>
    </row>
    <row r="15" spans="1:11">
      <c r="A15" s="90" t="s">
        <v>29</v>
      </c>
      <c r="B15" s="57" t="s">
        <v>30</v>
      </c>
      <c r="C15" s="57"/>
      <c r="D15" s="57"/>
      <c r="E15" s="57"/>
      <c r="F15" s="57"/>
      <c r="G15" s="57"/>
      <c r="H15" s="57"/>
      <c r="I15" s="57"/>
      <c r="J15" s="57"/>
      <c r="K15" s="57"/>
    </row>
    <row r="16" spans="1:11">
      <c r="A16" s="90"/>
      <c r="B16" s="57"/>
      <c r="C16" s="57"/>
      <c r="D16" s="57"/>
      <c r="E16" s="57"/>
      <c r="F16" s="57"/>
      <c r="G16" s="57"/>
      <c r="H16" s="57"/>
      <c r="I16" s="57"/>
      <c r="J16" s="57"/>
      <c r="K16" s="57"/>
    </row>
    <row r="17" spans="1:11">
      <c r="A17" s="90" t="s">
        <v>31</v>
      </c>
      <c r="B17" s="57" t="s">
        <v>32</v>
      </c>
      <c r="C17" s="57"/>
      <c r="D17" s="57"/>
      <c r="E17" s="57"/>
      <c r="F17" s="57"/>
      <c r="G17" s="57" t="s">
        <v>26</v>
      </c>
      <c r="H17" s="57"/>
      <c r="I17" s="58"/>
      <c r="J17" s="57"/>
      <c r="K17" s="57"/>
    </row>
    <row r="18" spans="1:11">
      <c r="A18" s="90"/>
      <c r="B18" s="57"/>
      <c r="C18" s="57"/>
      <c r="D18" s="57"/>
      <c r="E18" s="57"/>
      <c r="F18" s="57"/>
      <c r="G18" s="57"/>
      <c r="H18" s="57"/>
      <c r="J18" s="57"/>
      <c r="K18" s="57"/>
    </row>
    <row r="19" spans="1:11">
      <c r="A19" s="90" t="s">
        <v>33</v>
      </c>
      <c r="B19" s="57" t="s">
        <v>34</v>
      </c>
      <c r="C19" s="57"/>
      <c r="D19" s="57"/>
      <c r="E19" s="57"/>
      <c r="F19" s="57"/>
      <c r="G19" s="57" t="s">
        <v>26</v>
      </c>
      <c r="H19" s="57"/>
      <c r="I19" s="59"/>
      <c r="J19" s="57"/>
      <c r="K19" s="57"/>
    </row>
    <row r="20" spans="1:11">
      <c r="A20" s="90"/>
      <c r="B20" s="57"/>
      <c r="C20" s="57"/>
      <c r="D20" s="57"/>
      <c r="E20" s="57"/>
      <c r="F20" s="57"/>
      <c r="G20" s="57"/>
      <c r="H20" s="57"/>
      <c r="I20" s="59"/>
      <c r="J20" s="57"/>
      <c r="K20" s="57"/>
    </row>
    <row r="21" spans="1:11">
      <c r="A21" s="90" t="s">
        <v>35</v>
      </c>
      <c r="B21" s="57" t="s">
        <v>36</v>
      </c>
      <c r="C21" s="57"/>
      <c r="D21" s="57"/>
      <c r="E21" s="57"/>
      <c r="F21" s="57"/>
      <c r="G21" s="57" t="s">
        <v>26</v>
      </c>
      <c r="H21" s="57"/>
      <c r="I21" s="59"/>
      <c r="J21" s="57"/>
      <c r="K21" s="57"/>
    </row>
    <row r="22" spans="1:11">
      <c r="A22" s="90"/>
      <c r="B22" s="57"/>
      <c r="C22" s="57"/>
      <c r="D22" s="57"/>
      <c r="E22" s="57"/>
      <c r="F22" s="57"/>
      <c r="G22" s="57"/>
      <c r="H22" s="57"/>
      <c r="I22" s="59"/>
      <c r="J22" s="57"/>
      <c r="K22" s="57"/>
    </row>
    <row r="23" spans="1:11">
      <c r="A23" s="90" t="s">
        <v>37</v>
      </c>
      <c r="B23" s="57" t="s">
        <v>38</v>
      </c>
      <c r="C23" s="57"/>
      <c r="D23" s="57"/>
      <c r="E23" s="57"/>
      <c r="F23" s="57"/>
      <c r="G23" s="57" t="s">
        <v>26</v>
      </c>
      <c r="H23" s="57"/>
      <c r="I23" s="59"/>
      <c r="J23" s="57"/>
      <c r="K23" s="57"/>
    </row>
    <row r="24" spans="1:11">
      <c r="A24" s="90"/>
      <c r="B24" s="57"/>
      <c r="C24" s="57"/>
      <c r="D24" s="57"/>
      <c r="E24" s="57"/>
      <c r="F24" s="57"/>
      <c r="G24" s="57"/>
      <c r="H24" s="57"/>
      <c r="I24" s="59"/>
      <c r="J24" s="57"/>
      <c r="K24" s="57"/>
    </row>
    <row r="25" spans="1:11">
      <c r="A25" s="90" t="s">
        <v>39</v>
      </c>
      <c r="B25" s="182" t="s">
        <v>40</v>
      </c>
      <c r="C25" s="182"/>
      <c r="D25" s="182"/>
      <c r="E25" s="182"/>
      <c r="F25" s="57"/>
      <c r="G25" s="60" t="s">
        <v>26</v>
      </c>
      <c r="H25" s="60"/>
      <c r="I25" s="61"/>
      <c r="J25" s="57"/>
      <c r="K25" s="57"/>
    </row>
    <row r="26" spans="1:11">
      <c r="A26" s="90"/>
      <c r="B26" s="62"/>
      <c r="C26" s="62"/>
      <c r="D26" s="62"/>
      <c r="E26" s="62"/>
      <c r="F26" s="57"/>
      <c r="G26" s="60"/>
      <c r="H26" s="60"/>
      <c r="I26" s="61"/>
      <c r="J26" s="57"/>
      <c r="K26" s="57"/>
    </row>
    <row r="27" spans="1:11">
      <c r="A27" s="63" t="s">
        <v>41</v>
      </c>
      <c r="B27" s="60" t="s">
        <v>42</v>
      </c>
      <c r="C27" s="60"/>
      <c r="D27" s="64"/>
      <c r="E27" s="64"/>
      <c r="F27" s="64"/>
      <c r="G27" s="64" t="s">
        <v>26</v>
      </c>
      <c r="H27" s="183"/>
      <c r="I27" s="183"/>
      <c r="J27" s="183"/>
      <c r="K27" s="183"/>
    </row>
    <row r="28" spans="1:11">
      <c r="A28" s="65"/>
      <c r="B28" s="64"/>
      <c r="C28" s="64"/>
      <c r="D28" s="64"/>
      <c r="E28" s="64"/>
      <c r="F28" s="64"/>
      <c r="G28" s="64"/>
      <c r="H28" s="183"/>
      <c r="I28" s="183"/>
      <c r="J28" s="183"/>
      <c r="K28" s="183"/>
    </row>
    <row r="29" spans="1:11">
      <c r="A29" s="65" t="s">
        <v>43</v>
      </c>
      <c r="B29" s="64" t="s">
        <v>95</v>
      </c>
      <c r="C29" s="64"/>
      <c r="D29" s="64"/>
      <c r="E29" s="64"/>
      <c r="F29" s="64"/>
      <c r="G29" s="64"/>
      <c r="H29" s="64"/>
      <c r="I29" s="64"/>
      <c r="J29" s="64"/>
      <c r="K29" s="57"/>
    </row>
    <row r="30" spans="1:11">
      <c r="A30" s="65"/>
      <c r="B30" s="64"/>
      <c r="C30" s="64"/>
      <c r="D30" s="64"/>
      <c r="E30" s="64"/>
      <c r="F30" s="64"/>
      <c r="G30" s="64"/>
      <c r="H30" s="64"/>
      <c r="I30" s="64"/>
      <c r="J30" s="64"/>
      <c r="K30" s="57"/>
    </row>
    <row r="31" spans="1:11">
      <c r="A31" s="90" t="s">
        <v>44</v>
      </c>
      <c r="B31" s="90"/>
      <c r="C31" s="57"/>
      <c r="D31" s="57"/>
      <c r="E31" s="57"/>
      <c r="F31" s="57"/>
      <c r="G31" s="57"/>
      <c r="H31" s="57"/>
      <c r="I31" s="57"/>
      <c r="J31" s="57"/>
      <c r="K31" s="57"/>
    </row>
    <row r="32" spans="1:11">
      <c r="A32" s="90" t="s">
        <v>45</v>
      </c>
      <c r="B32" s="66"/>
      <c r="C32" s="57"/>
      <c r="D32" s="57"/>
      <c r="E32" s="57"/>
      <c r="F32" s="57"/>
      <c r="G32" s="57"/>
      <c r="H32" s="57"/>
      <c r="I32" s="57"/>
      <c r="J32" s="57"/>
      <c r="K32" s="57"/>
    </row>
    <row r="33" spans="1:11">
      <c r="A33" s="90"/>
      <c r="B33" s="67"/>
      <c r="C33" s="57"/>
      <c r="D33" s="57"/>
      <c r="E33" s="57"/>
      <c r="F33" s="57"/>
      <c r="G33" s="57"/>
      <c r="H33" s="57"/>
      <c r="I33" s="67"/>
      <c r="J33" s="57"/>
      <c r="K33" s="57"/>
    </row>
    <row r="34" spans="1:11">
      <c r="A34" s="89"/>
      <c r="B34" s="67"/>
      <c r="C34" s="57"/>
      <c r="D34" s="57"/>
      <c r="E34" s="57"/>
      <c r="F34" s="57"/>
      <c r="G34" s="57"/>
      <c r="H34" s="57"/>
      <c r="I34" s="67"/>
      <c r="J34" s="57"/>
    </row>
    <row r="35" spans="1:11">
      <c r="A35" s="89"/>
      <c r="B35" s="67"/>
      <c r="C35" s="57"/>
      <c r="D35" s="57"/>
      <c r="E35" s="57"/>
      <c r="F35" s="57"/>
      <c r="G35" s="57"/>
      <c r="H35" s="57"/>
      <c r="I35" s="67"/>
      <c r="J35" s="57"/>
    </row>
    <row r="36" spans="1:11">
      <c r="A36" s="184" t="s">
        <v>96</v>
      </c>
      <c r="B36" s="184"/>
      <c r="C36" s="184"/>
      <c r="E36" s="184" t="s">
        <v>97</v>
      </c>
      <c r="F36" s="184"/>
      <c r="G36" s="184"/>
      <c r="I36" s="184" t="s">
        <v>225</v>
      </c>
      <c r="J36" s="184"/>
      <c r="K36" s="184"/>
    </row>
    <row r="37" spans="1:11">
      <c r="A37" s="178"/>
      <c r="B37" s="178"/>
      <c r="C37" s="178"/>
      <c r="D37" s="178"/>
      <c r="E37" s="178"/>
      <c r="F37" s="178"/>
      <c r="G37" s="178"/>
      <c r="H37" s="178"/>
      <c r="I37" s="178"/>
      <c r="J37" s="178"/>
      <c r="K37" s="178"/>
    </row>
    <row r="38" spans="1:11">
      <c r="A38" s="89"/>
    </row>
  </sheetData>
  <mergeCells count="14">
    <mergeCell ref="A1:K1"/>
    <mergeCell ref="A3:J3"/>
    <mergeCell ref="A2:K2"/>
    <mergeCell ref="A4:K4"/>
    <mergeCell ref="H28:K28"/>
    <mergeCell ref="A37:K37"/>
    <mergeCell ref="A6:K6"/>
    <mergeCell ref="I7:K7"/>
    <mergeCell ref="A9:K9"/>
    <mergeCell ref="B25:E25"/>
    <mergeCell ref="H27:K27"/>
    <mergeCell ref="I36:K36"/>
    <mergeCell ref="A36:C36"/>
    <mergeCell ref="E36:G36"/>
  </mergeCells>
  <printOptions horizontalCentered="1"/>
  <pageMargins left="0.7" right="0.44" top="0.39" bottom="0.38"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38"/>
  <sheetViews>
    <sheetView topLeftCell="A22" zoomScale="130" zoomScaleNormal="130" workbookViewId="0">
      <selection activeCell="G38" sqref="G38:I38"/>
    </sheetView>
  </sheetViews>
  <sheetFormatPr defaultRowHeight="11.25"/>
  <cols>
    <col min="1" max="1" width="7.7109375" style="96" customWidth="1"/>
    <col min="2" max="2" width="11.28515625" style="96" customWidth="1"/>
    <col min="3" max="3" width="47.85546875" style="38" customWidth="1"/>
    <col min="4" max="4" width="13.7109375" style="40" customWidth="1"/>
    <col min="5" max="7" width="13.7109375" style="41" customWidth="1"/>
    <col min="8" max="8" width="15.5703125" style="34" customWidth="1"/>
    <col min="9" max="9" width="10.5703125" style="39" bestFit="1" customWidth="1"/>
    <col min="10" max="251" width="9.140625" style="38"/>
    <col min="252" max="252" width="9.85546875" style="38" customWidth="1"/>
    <col min="253" max="253" width="8.7109375" style="38" bestFit="1" customWidth="1"/>
    <col min="254" max="254" width="71" style="38" customWidth="1"/>
    <col min="255" max="255" width="16.5703125" style="38" customWidth="1"/>
    <col min="256" max="256" width="15.5703125" style="38" customWidth="1"/>
    <col min="257" max="257" width="16.85546875" style="38" customWidth="1"/>
    <col min="258" max="258" width="17.5703125" style="38" customWidth="1"/>
    <col min="259" max="259" width="15.5703125" style="38" customWidth="1"/>
    <col min="260" max="260" width="15.7109375" style="38" customWidth="1"/>
    <col min="261" max="261" width="12.28515625" style="38" customWidth="1"/>
    <col min="262" max="262" width="9.140625" style="38"/>
    <col min="263" max="263" width="10.5703125" style="38" bestFit="1" customWidth="1"/>
    <col min="264" max="264" width="9.5703125" style="38" bestFit="1" customWidth="1"/>
    <col min="265" max="265" width="10.5703125" style="38" bestFit="1" customWidth="1"/>
    <col min="266" max="507" width="9.140625" style="38"/>
    <col min="508" max="508" width="9.85546875" style="38" customWidth="1"/>
    <col min="509" max="509" width="8.7109375" style="38" bestFit="1" customWidth="1"/>
    <col min="510" max="510" width="71" style="38" customWidth="1"/>
    <col min="511" max="511" width="16.5703125" style="38" customWidth="1"/>
    <col min="512" max="512" width="15.5703125" style="38" customWidth="1"/>
    <col min="513" max="513" width="16.85546875" style="38" customWidth="1"/>
    <col min="514" max="514" width="17.5703125" style="38" customWidth="1"/>
    <col min="515" max="515" width="15.5703125" style="38" customWidth="1"/>
    <col min="516" max="516" width="15.7109375" style="38" customWidth="1"/>
    <col min="517" max="517" width="12.28515625" style="38" customWidth="1"/>
    <col min="518" max="518" width="9.140625" style="38"/>
    <col min="519" max="519" width="10.5703125" style="38" bestFit="1" customWidth="1"/>
    <col min="520" max="520" width="9.5703125" style="38" bestFit="1" customWidth="1"/>
    <col min="521" max="521" width="10.5703125" style="38" bestFit="1" customWidth="1"/>
    <col min="522" max="763" width="9.140625" style="38"/>
    <col min="764" max="764" width="9.85546875" style="38" customWidth="1"/>
    <col min="765" max="765" width="8.7109375" style="38" bestFit="1" customWidth="1"/>
    <col min="766" max="766" width="71" style="38" customWidth="1"/>
    <col min="767" max="767" width="16.5703125" style="38" customWidth="1"/>
    <col min="768" max="768" width="15.5703125" style="38" customWidth="1"/>
    <col min="769" max="769" width="16.85546875" style="38" customWidth="1"/>
    <col min="770" max="770" width="17.5703125" style="38" customWidth="1"/>
    <col min="771" max="771" width="15.5703125" style="38" customWidth="1"/>
    <col min="772" max="772" width="15.7109375" style="38" customWidth="1"/>
    <col min="773" max="773" width="12.28515625" style="38" customWidth="1"/>
    <col min="774" max="774" width="9.140625" style="38"/>
    <col min="775" max="775" width="10.5703125" style="38" bestFit="1" customWidth="1"/>
    <col min="776" max="776" width="9.5703125" style="38" bestFit="1" customWidth="1"/>
    <col min="777" max="777" width="10.5703125" style="38" bestFit="1" customWidth="1"/>
    <col min="778" max="1019" width="9.140625" style="38"/>
    <col min="1020" max="1020" width="9.85546875" style="38" customWidth="1"/>
    <col min="1021" max="1021" width="8.7109375" style="38" bestFit="1" customWidth="1"/>
    <col min="1022" max="1022" width="71" style="38" customWidth="1"/>
    <col min="1023" max="1023" width="16.5703125" style="38" customWidth="1"/>
    <col min="1024" max="1024" width="15.5703125" style="38" customWidth="1"/>
    <col min="1025" max="1025" width="16.85546875" style="38" customWidth="1"/>
    <col min="1026" max="1026" width="17.5703125" style="38" customWidth="1"/>
    <col min="1027" max="1027" width="15.5703125" style="38" customWidth="1"/>
    <col min="1028" max="1028" width="15.7109375" style="38" customWidth="1"/>
    <col min="1029" max="1029" width="12.28515625" style="38" customWidth="1"/>
    <col min="1030" max="1030" width="9.140625" style="38"/>
    <col min="1031" max="1031" width="10.5703125" style="38" bestFit="1" customWidth="1"/>
    <col min="1032" max="1032" width="9.5703125" style="38" bestFit="1" customWidth="1"/>
    <col min="1033" max="1033" width="10.5703125" style="38" bestFit="1" customWidth="1"/>
    <col min="1034" max="1275" width="9.140625" style="38"/>
    <col min="1276" max="1276" width="9.85546875" style="38" customWidth="1"/>
    <col min="1277" max="1277" width="8.7109375" style="38" bestFit="1" customWidth="1"/>
    <col min="1278" max="1278" width="71" style="38" customWidth="1"/>
    <col min="1279" max="1279" width="16.5703125" style="38" customWidth="1"/>
    <col min="1280" max="1280" width="15.5703125" style="38" customWidth="1"/>
    <col min="1281" max="1281" width="16.85546875" style="38" customWidth="1"/>
    <col min="1282" max="1282" width="17.5703125" style="38" customWidth="1"/>
    <col min="1283" max="1283" width="15.5703125" style="38" customWidth="1"/>
    <col min="1284" max="1284" width="15.7109375" style="38" customWidth="1"/>
    <col min="1285" max="1285" width="12.28515625" style="38" customWidth="1"/>
    <col min="1286" max="1286" width="9.140625" style="38"/>
    <col min="1287" max="1287" width="10.5703125" style="38" bestFit="1" customWidth="1"/>
    <col min="1288" max="1288" width="9.5703125" style="38" bestFit="1" customWidth="1"/>
    <col min="1289" max="1289" width="10.5703125" style="38" bestFit="1" customWidth="1"/>
    <col min="1290" max="1531" width="9.140625" style="38"/>
    <col min="1532" max="1532" width="9.85546875" style="38" customWidth="1"/>
    <col min="1533" max="1533" width="8.7109375" style="38" bestFit="1" customWidth="1"/>
    <col min="1534" max="1534" width="71" style="38" customWidth="1"/>
    <col min="1535" max="1535" width="16.5703125" style="38" customWidth="1"/>
    <col min="1536" max="1536" width="15.5703125" style="38" customWidth="1"/>
    <col min="1537" max="1537" width="16.85546875" style="38" customWidth="1"/>
    <col min="1538" max="1538" width="17.5703125" style="38" customWidth="1"/>
    <col min="1539" max="1539" width="15.5703125" style="38" customWidth="1"/>
    <col min="1540" max="1540" width="15.7109375" style="38" customWidth="1"/>
    <col min="1541" max="1541" width="12.28515625" style="38" customWidth="1"/>
    <col min="1542" max="1542" width="9.140625" style="38"/>
    <col min="1543" max="1543" width="10.5703125" style="38" bestFit="1" customWidth="1"/>
    <col min="1544" max="1544" width="9.5703125" style="38" bestFit="1" customWidth="1"/>
    <col min="1545" max="1545" width="10.5703125" style="38" bestFit="1" customWidth="1"/>
    <col min="1546" max="1787" width="9.140625" style="38"/>
    <col min="1788" max="1788" width="9.85546875" style="38" customWidth="1"/>
    <col min="1789" max="1789" width="8.7109375" style="38" bestFit="1" customWidth="1"/>
    <col min="1790" max="1790" width="71" style="38" customWidth="1"/>
    <col min="1791" max="1791" width="16.5703125" style="38" customWidth="1"/>
    <col min="1792" max="1792" width="15.5703125" style="38" customWidth="1"/>
    <col min="1793" max="1793" width="16.85546875" style="38" customWidth="1"/>
    <col min="1794" max="1794" width="17.5703125" style="38" customWidth="1"/>
    <col min="1795" max="1795" width="15.5703125" style="38" customWidth="1"/>
    <col min="1796" max="1796" width="15.7109375" style="38" customWidth="1"/>
    <col min="1797" max="1797" width="12.28515625" style="38" customWidth="1"/>
    <col min="1798" max="1798" width="9.140625" style="38"/>
    <col min="1799" max="1799" width="10.5703125" style="38" bestFit="1" customWidth="1"/>
    <col min="1800" max="1800" width="9.5703125" style="38" bestFit="1" customWidth="1"/>
    <col min="1801" max="1801" width="10.5703125" style="38" bestFit="1" customWidth="1"/>
    <col min="1802" max="2043" width="9.140625" style="38"/>
    <col min="2044" max="2044" width="9.85546875" style="38" customWidth="1"/>
    <col min="2045" max="2045" width="8.7109375" style="38" bestFit="1" customWidth="1"/>
    <col min="2046" max="2046" width="71" style="38" customWidth="1"/>
    <col min="2047" max="2047" width="16.5703125" style="38" customWidth="1"/>
    <col min="2048" max="2048" width="15.5703125" style="38" customWidth="1"/>
    <col min="2049" max="2049" width="16.85546875" style="38" customWidth="1"/>
    <col min="2050" max="2050" width="17.5703125" style="38" customWidth="1"/>
    <col min="2051" max="2051" width="15.5703125" style="38" customWidth="1"/>
    <col min="2052" max="2052" width="15.7109375" style="38" customWidth="1"/>
    <col min="2053" max="2053" width="12.28515625" style="38" customWidth="1"/>
    <col min="2054" max="2054" width="9.140625" style="38"/>
    <col min="2055" max="2055" width="10.5703125" style="38" bestFit="1" customWidth="1"/>
    <col min="2056" max="2056" width="9.5703125" style="38" bestFit="1" customWidth="1"/>
    <col min="2057" max="2057" width="10.5703125" style="38" bestFit="1" customWidth="1"/>
    <col min="2058" max="2299" width="9.140625" style="38"/>
    <col min="2300" max="2300" width="9.85546875" style="38" customWidth="1"/>
    <col min="2301" max="2301" width="8.7109375" style="38" bestFit="1" customWidth="1"/>
    <col min="2302" max="2302" width="71" style="38" customWidth="1"/>
    <col min="2303" max="2303" width="16.5703125" style="38" customWidth="1"/>
    <col min="2304" max="2304" width="15.5703125" style="38" customWidth="1"/>
    <col min="2305" max="2305" width="16.85546875" style="38" customWidth="1"/>
    <col min="2306" max="2306" width="17.5703125" style="38" customWidth="1"/>
    <col min="2307" max="2307" width="15.5703125" style="38" customWidth="1"/>
    <col min="2308" max="2308" width="15.7109375" style="38" customWidth="1"/>
    <col min="2309" max="2309" width="12.28515625" style="38" customWidth="1"/>
    <col min="2310" max="2310" width="9.140625" style="38"/>
    <col min="2311" max="2311" width="10.5703125" style="38" bestFit="1" customWidth="1"/>
    <col min="2312" max="2312" width="9.5703125" style="38" bestFit="1" customWidth="1"/>
    <col min="2313" max="2313" width="10.5703125" style="38" bestFit="1" customWidth="1"/>
    <col min="2314" max="2555" width="9.140625" style="38"/>
    <col min="2556" max="2556" width="9.85546875" style="38" customWidth="1"/>
    <col min="2557" max="2557" width="8.7109375" style="38" bestFit="1" customWidth="1"/>
    <col min="2558" max="2558" width="71" style="38" customWidth="1"/>
    <col min="2559" max="2559" width="16.5703125" style="38" customWidth="1"/>
    <col min="2560" max="2560" width="15.5703125" style="38" customWidth="1"/>
    <col min="2561" max="2561" width="16.85546875" style="38" customWidth="1"/>
    <col min="2562" max="2562" width="17.5703125" style="38" customWidth="1"/>
    <col min="2563" max="2563" width="15.5703125" style="38" customWidth="1"/>
    <col min="2564" max="2564" width="15.7109375" style="38" customWidth="1"/>
    <col min="2565" max="2565" width="12.28515625" style="38" customWidth="1"/>
    <col min="2566" max="2566" width="9.140625" style="38"/>
    <col min="2567" max="2567" width="10.5703125" style="38" bestFit="1" customWidth="1"/>
    <col min="2568" max="2568" width="9.5703125" style="38" bestFit="1" customWidth="1"/>
    <col min="2569" max="2569" width="10.5703125" style="38" bestFit="1" customWidth="1"/>
    <col min="2570" max="2811" width="9.140625" style="38"/>
    <col min="2812" max="2812" width="9.85546875" style="38" customWidth="1"/>
    <col min="2813" max="2813" width="8.7109375" style="38" bestFit="1" customWidth="1"/>
    <col min="2814" max="2814" width="71" style="38" customWidth="1"/>
    <col min="2815" max="2815" width="16.5703125" style="38" customWidth="1"/>
    <col min="2816" max="2816" width="15.5703125" style="38" customWidth="1"/>
    <col min="2817" max="2817" width="16.85546875" style="38" customWidth="1"/>
    <col min="2818" max="2818" width="17.5703125" style="38" customWidth="1"/>
    <col min="2819" max="2819" width="15.5703125" style="38" customWidth="1"/>
    <col min="2820" max="2820" width="15.7109375" style="38" customWidth="1"/>
    <col min="2821" max="2821" width="12.28515625" style="38" customWidth="1"/>
    <col min="2822" max="2822" width="9.140625" style="38"/>
    <col min="2823" max="2823" width="10.5703125" style="38" bestFit="1" customWidth="1"/>
    <col min="2824" max="2824" width="9.5703125" style="38" bestFit="1" customWidth="1"/>
    <col min="2825" max="2825" width="10.5703125" style="38" bestFit="1" customWidth="1"/>
    <col min="2826" max="3067" width="9.140625" style="38"/>
    <col min="3068" max="3068" width="9.85546875" style="38" customWidth="1"/>
    <col min="3069" max="3069" width="8.7109375" style="38" bestFit="1" customWidth="1"/>
    <col min="3070" max="3070" width="71" style="38" customWidth="1"/>
    <col min="3071" max="3071" width="16.5703125" style="38" customWidth="1"/>
    <col min="3072" max="3072" width="15.5703125" style="38" customWidth="1"/>
    <col min="3073" max="3073" width="16.85546875" style="38" customWidth="1"/>
    <col min="3074" max="3074" width="17.5703125" style="38" customWidth="1"/>
    <col min="3075" max="3075" width="15.5703125" style="38" customWidth="1"/>
    <col min="3076" max="3076" width="15.7109375" style="38" customWidth="1"/>
    <col min="3077" max="3077" width="12.28515625" style="38" customWidth="1"/>
    <col min="3078" max="3078" width="9.140625" style="38"/>
    <col min="3079" max="3079" width="10.5703125" style="38" bestFit="1" customWidth="1"/>
    <col min="3080" max="3080" width="9.5703125" style="38" bestFit="1" customWidth="1"/>
    <col min="3081" max="3081" width="10.5703125" style="38" bestFit="1" customWidth="1"/>
    <col min="3082" max="3323" width="9.140625" style="38"/>
    <col min="3324" max="3324" width="9.85546875" style="38" customWidth="1"/>
    <col min="3325" max="3325" width="8.7109375" style="38" bestFit="1" customWidth="1"/>
    <col min="3326" max="3326" width="71" style="38" customWidth="1"/>
    <col min="3327" max="3327" width="16.5703125" style="38" customWidth="1"/>
    <col min="3328" max="3328" width="15.5703125" style="38" customWidth="1"/>
    <col min="3329" max="3329" width="16.85546875" style="38" customWidth="1"/>
    <col min="3330" max="3330" width="17.5703125" style="38" customWidth="1"/>
    <col min="3331" max="3331" width="15.5703125" style="38" customWidth="1"/>
    <col min="3332" max="3332" width="15.7109375" style="38" customWidth="1"/>
    <col min="3333" max="3333" width="12.28515625" style="38" customWidth="1"/>
    <col min="3334" max="3334" width="9.140625" style="38"/>
    <col min="3335" max="3335" width="10.5703125" style="38" bestFit="1" customWidth="1"/>
    <col min="3336" max="3336" width="9.5703125" style="38" bestFit="1" customWidth="1"/>
    <col min="3337" max="3337" width="10.5703125" style="38" bestFit="1" customWidth="1"/>
    <col min="3338" max="3579" width="9.140625" style="38"/>
    <col min="3580" max="3580" width="9.85546875" style="38" customWidth="1"/>
    <col min="3581" max="3581" width="8.7109375" style="38" bestFit="1" customWidth="1"/>
    <col min="3582" max="3582" width="71" style="38" customWidth="1"/>
    <col min="3583" max="3583" width="16.5703125" style="38" customWidth="1"/>
    <col min="3584" max="3584" width="15.5703125" style="38" customWidth="1"/>
    <col min="3585" max="3585" width="16.85546875" style="38" customWidth="1"/>
    <col min="3586" max="3586" width="17.5703125" style="38" customWidth="1"/>
    <col min="3587" max="3587" width="15.5703125" style="38" customWidth="1"/>
    <col min="3588" max="3588" width="15.7109375" style="38" customWidth="1"/>
    <col min="3589" max="3589" width="12.28515625" style="38" customWidth="1"/>
    <col min="3590" max="3590" width="9.140625" style="38"/>
    <col min="3591" max="3591" width="10.5703125" style="38" bestFit="1" customWidth="1"/>
    <col min="3592" max="3592" width="9.5703125" style="38" bestFit="1" customWidth="1"/>
    <col min="3593" max="3593" width="10.5703125" style="38" bestFit="1" customWidth="1"/>
    <col min="3594" max="3835" width="9.140625" style="38"/>
    <col min="3836" max="3836" width="9.85546875" style="38" customWidth="1"/>
    <col min="3837" max="3837" width="8.7109375" style="38" bestFit="1" customWidth="1"/>
    <col min="3838" max="3838" width="71" style="38" customWidth="1"/>
    <col min="3839" max="3839" width="16.5703125" style="38" customWidth="1"/>
    <col min="3840" max="3840" width="15.5703125" style="38" customWidth="1"/>
    <col min="3841" max="3841" width="16.85546875" style="38" customWidth="1"/>
    <col min="3842" max="3842" width="17.5703125" style="38" customWidth="1"/>
    <col min="3843" max="3843" width="15.5703125" style="38" customWidth="1"/>
    <col min="3844" max="3844" width="15.7109375" style="38" customWidth="1"/>
    <col min="3845" max="3845" width="12.28515625" style="38" customWidth="1"/>
    <col min="3846" max="3846" width="9.140625" style="38"/>
    <col min="3847" max="3847" width="10.5703125" style="38" bestFit="1" customWidth="1"/>
    <col min="3848" max="3848" width="9.5703125" style="38" bestFit="1" customWidth="1"/>
    <col min="3849" max="3849" width="10.5703125" style="38" bestFit="1" customWidth="1"/>
    <col min="3850" max="4091" width="9.140625" style="38"/>
    <col min="4092" max="4092" width="9.85546875" style="38" customWidth="1"/>
    <col min="4093" max="4093" width="8.7109375" style="38" bestFit="1" customWidth="1"/>
    <col min="4094" max="4094" width="71" style="38" customWidth="1"/>
    <col min="4095" max="4095" width="16.5703125" style="38" customWidth="1"/>
    <col min="4096" max="4096" width="15.5703125" style="38" customWidth="1"/>
    <col min="4097" max="4097" width="16.85546875" style="38" customWidth="1"/>
    <col min="4098" max="4098" width="17.5703125" style="38" customWidth="1"/>
    <col min="4099" max="4099" width="15.5703125" style="38" customWidth="1"/>
    <col min="4100" max="4100" width="15.7109375" style="38" customWidth="1"/>
    <col min="4101" max="4101" width="12.28515625" style="38" customWidth="1"/>
    <col min="4102" max="4102" width="9.140625" style="38"/>
    <col min="4103" max="4103" width="10.5703125" style="38" bestFit="1" customWidth="1"/>
    <col min="4104" max="4104" width="9.5703125" style="38" bestFit="1" customWidth="1"/>
    <col min="4105" max="4105" width="10.5703125" style="38" bestFit="1" customWidth="1"/>
    <col min="4106" max="4347" width="9.140625" style="38"/>
    <col min="4348" max="4348" width="9.85546875" style="38" customWidth="1"/>
    <col min="4349" max="4349" width="8.7109375" style="38" bestFit="1" customWidth="1"/>
    <col min="4350" max="4350" width="71" style="38" customWidth="1"/>
    <col min="4351" max="4351" width="16.5703125" style="38" customWidth="1"/>
    <col min="4352" max="4352" width="15.5703125" style="38" customWidth="1"/>
    <col min="4353" max="4353" width="16.85546875" style="38" customWidth="1"/>
    <col min="4354" max="4354" width="17.5703125" style="38" customWidth="1"/>
    <col min="4355" max="4355" width="15.5703125" style="38" customWidth="1"/>
    <col min="4356" max="4356" width="15.7109375" style="38" customWidth="1"/>
    <col min="4357" max="4357" width="12.28515625" style="38" customWidth="1"/>
    <col min="4358" max="4358" width="9.140625" style="38"/>
    <col min="4359" max="4359" width="10.5703125" style="38" bestFit="1" customWidth="1"/>
    <col min="4360" max="4360" width="9.5703125" style="38" bestFit="1" customWidth="1"/>
    <col min="4361" max="4361" width="10.5703125" style="38" bestFit="1" customWidth="1"/>
    <col min="4362" max="4603" width="9.140625" style="38"/>
    <col min="4604" max="4604" width="9.85546875" style="38" customWidth="1"/>
    <col min="4605" max="4605" width="8.7109375" style="38" bestFit="1" customWidth="1"/>
    <col min="4606" max="4606" width="71" style="38" customWidth="1"/>
    <col min="4607" max="4607" width="16.5703125" style="38" customWidth="1"/>
    <col min="4608" max="4608" width="15.5703125" style="38" customWidth="1"/>
    <col min="4609" max="4609" width="16.85546875" style="38" customWidth="1"/>
    <col min="4610" max="4610" width="17.5703125" style="38" customWidth="1"/>
    <col min="4611" max="4611" width="15.5703125" style="38" customWidth="1"/>
    <col min="4612" max="4612" width="15.7109375" style="38" customWidth="1"/>
    <col min="4613" max="4613" width="12.28515625" style="38" customWidth="1"/>
    <col min="4614" max="4614" width="9.140625" style="38"/>
    <col min="4615" max="4615" width="10.5703125" style="38" bestFit="1" customWidth="1"/>
    <col min="4616" max="4616" width="9.5703125" style="38" bestFit="1" customWidth="1"/>
    <col min="4617" max="4617" width="10.5703125" style="38" bestFit="1" customWidth="1"/>
    <col min="4618" max="4859" width="9.140625" style="38"/>
    <col min="4860" max="4860" width="9.85546875" style="38" customWidth="1"/>
    <col min="4861" max="4861" width="8.7109375" style="38" bestFit="1" customWidth="1"/>
    <col min="4862" max="4862" width="71" style="38" customWidth="1"/>
    <col min="4863" max="4863" width="16.5703125" style="38" customWidth="1"/>
    <col min="4864" max="4864" width="15.5703125" style="38" customWidth="1"/>
    <col min="4865" max="4865" width="16.85546875" style="38" customWidth="1"/>
    <col min="4866" max="4866" width="17.5703125" style="38" customWidth="1"/>
    <col min="4867" max="4867" width="15.5703125" style="38" customWidth="1"/>
    <col min="4868" max="4868" width="15.7109375" style="38" customWidth="1"/>
    <col min="4869" max="4869" width="12.28515625" style="38" customWidth="1"/>
    <col min="4870" max="4870" width="9.140625" style="38"/>
    <col min="4871" max="4871" width="10.5703125" style="38" bestFit="1" customWidth="1"/>
    <col min="4872" max="4872" width="9.5703125" style="38" bestFit="1" customWidth="1"/>
    <col min="4873" max="4873" width="10.5703125" style="38" bestFit="1" customWidth="1"/>
    <col min="4874" max="5115" width="9.140625" style="38"/>
    <col min="5116" max="5116" width="9.85546875" style="38" customWidth="1"/>
    <col min="5117" max="5117" width="8.7109375" style="38" bestFit="1" customWidth="1"/>
    <col min="5118" max="5118" width="71" style="38" customWidth="1"/>
    <col min="5119" max="5119" width="16.5703125" style="38" customWidth="1"/>
    <col min="5120" max="5120" width="15.5703125" style="38" customWidth="1"/>
    <col min="5121" max="5121" width="16.85546875" style="38" customWidth="1"/>
    <col min="5122" max="5122" width="17.5703125" style="38" customWidth="1"/>
    <col min="5123" max="5123" width="15.5703125" style="38" customWidth="1"/>
    <col min="5124" max="5124" width="15.7109375" style="38" customWidth="1"/>
    <col min="5125" max="5125" width="12.28515625" style="38" customWidth="1"/>
    <col min="5126" max="5126" width="9.140625" style="38"/>
    <col min="5127" max="5127" width="10.5703125" style="38" bestFit="1" customWidth="1"/>
    <col min="5128" max="5128" width="9.5703125" style="38" bestFit="1" customWidth="1"/>
    <col min="5129" max="5129" width="10.5703125" style="38" bestFit="1" customWidth="1"/>
    <col min="5130" max="5371" width="9.140625" style="38"/>
    <col min="5372" max="5372" width="9.85546875" style="38" customWidth="1"/>
    <col min="5373" max="5373" width="8.7109375" style="38" bestFit="1" customWidth="1"/>
    <col min="5374" max="5374" width="71" style="38" customWidth="1"/>
    <col min="5375" max="5375" width="16.5703125" style="38" customWidth="1"/>
    <col min="5376" max="5376" width="15.5703125" style="38" customWidth="1"/>
    <col min="5377" max="5377" width="16.85546875" style="38" customWidth="1"/>
    <col min="5378" max="5378" width="17.5703125" style="38" customWidth="1"/>
    <col min="5379" max="5379" width="15.5703125" style="38" customWidth="1"/>
    <col min="5380" max="5380" width="15.7109375" style="38" customWidth="1"/>
    <col min="5381" max="5381" width="12.28515625" style="38" customWidth="1"/>
    <col min="5382" max="5382" width="9.140625" style="38"/>
    <col min="5383" max="5383" width="10.5703125" style="38" bestFit="1" customWidth="1"/>
    <col min="5384" max="5384" width="9.5703125" style="38" bestFit="1" customWidth="1"/>
    <col min="5385" max="5385" width="10.5703125" style="38" bestFit="1" customWidth="1"/>
    <col min="5386" max="5627" width="9.140625" style="38"/>
    <col min="5628" max="5628" width="9.85546875" style="38" customWidth="1"/>
    <col min="5629" max="5629" width="8.7109375" style="38" bestFit="1" customWidth="1"/>
    <col min="5630" max="5630" width="71" style="38" customWidth="1"/>
    <col min="5631" max="5631" width="16.5703125" style="38" customWidth="1"/>
    <col min="5632" max="5632" width="15.5703125" style="38" customWidth="1"/>
    <col min="5633" max="5633" width="16.85546875" style="38" customWidth="1"/>
    <col min="5634" max="5634" width="17.5703125" style="38" customWidth="1"/>
    <col min="5635" max="5635" width="15.5703125" style="38" customWidth="1"/>
    <col min="5636" max="5636" width="15.7109375" style="38" customWidth="1"/>
    <col min="5637" max="5637" width="12.28515625" style="38" customWidth="1"/>
    <col min="5638" max="5638" width="9.140625" style="38"/>
    <col min="5639" max="5639" width="10.5703125" style="38" bestFit="1" customWidth="1"/>
    <col min="5640" max="5640" width="9.5703125" style="38" bestFit="1" customWidth="1"/>
    <col min="5641" max="5641" width="10.5703125" style="38" bestFit="1" customWidth="1"/>
    <col min="5642" max="5883" width="9.140625" style="38"/>
    <col min="5884" max="5884" width="9.85546875" style="38" customWidth="1"/>
    <col min="5885" max="5885" width="8.7109375" style="38" bestFit="1" customWidth="1"/>
    <col min="5886" max="5886" width="71" style="38" customWidth="1"/>
    <col min="5887" max="5887" width="16.5703125" style="38" customWidth="1"/>
    <col min="5888" max="5888" width="15.5703125" style="38" customWidth="1"/>
    <col min="5889" max="5889" width="16.85546875" style="38" customWidth="1"/>
    <col min="5890" max="5890" width="17.5703125" style="38" customWidth="1"/>
    <col min="5891" max="5891" width="15.5703125" style="38" customWidth="1"/>
    <col min="5892" max="5892" width="15.7109375" style="38" customWidth="1"/>
    <col min="5893" max="5893" width="12.28515625" style="38" customWidth="1"/>
    <col min="5894" max="5894" width="9.140625" style="38"/>
    <col min="5895" max="5895" width="10.5703125" style="38" bestFit="1" customWidth="1"/>
    <col min="5896" max="5896" width="9.5703125" style="38" bestFit="1" customWidth="1"/>
    <col min="5897" max="5897" width="10.5703125" style="38" bestFit="1" customWidth="1"/>
    <col min="5898" max="6139" width="9.140625" style="38"/>
    <col min="6140" max="6140" width="9.85546875" style="38" customWidth="1"/>
    <col min="6141" max="6141" width="8.7109375" style="38" bestFit="1" customWidth="1"/>
    <col min="6142" max="6142" width="71" style="38" customWidth="1"/>
    <col min="6143" max="6143" width="16.5703125" style="38" customWidth="1"/>
    <col min="6144" max="6144" width="15.5703125" style="38" customWidth="1"/>
    <col min="6145" max="6145" width="16.85546875" style="38" customWidth="1"/>
    <col min="6146" max="6146" width="17.5703125" style="38" customWidth="1"/>
    <col min="6147" max="6147" width="15.5703125" style="38" customWidth="1"/>
    <col min="6148" max="6148" width="15.7109375" style="38" customWidth="1"/>
    <col min="6149" max="6149" width="12.28515625" style="38" customWidth="1"/>
    <col min="6150" max="6150" width="9.140625" style="38"/>
    <col min="6151" max="6151" width="10.5703125" style="38" bestFit="1" customWidth="1"/>
    <col min="6152" max="6152" width="9.5703125" style="38" bestFit="1" customWidth="1"/>
    <col min="6153" max="6153" width="10.5703125" style="38" bestFit="1" customWidth="1"/>
    <col min="6154" max="6395" width="9.140625" style="38"/>
    <col min="6396" max="6396" width="9.85546875" style="38" customWidth="1"/>
    <col min="6397" max="6397" width="8.7109375" style="38" bestFit="1" customWidth="1"/>
    <col min="6398" max="6398" width="71" style="38" customWidth="1"/>
    <col min="6399" max="6399" width="16.5703125" style="38" customWidth="1"/>
    <col min="6400" max="6400" width="15.5703125" style="38" customWidth="1"/>
    <col min="6401" max="6401" width="16.85546875" style="38" customWidth="1"/>
    <col min="6402" max="6402" width="17.5703125" style="38" customWidth="1"/>
    <col min="6403" max="6403" width="15.5703125" style="38" customWidth="1"/>
    <col min="6404" max="6404" width="15.7109375" style="38" customWidth="1"/>
    <col min="6405" max="6405" width="12.28515625" style="38" customWidth="1"/>
    <col min="6406" max="6406" width="9.140625" style="38"/>
    <col min="6407" max="6407" width="10.5703125" style="38" bestFit="1" customWidth="1"/>
    <col min="6408" max="6408" width="9.5703125" style="38" bestFit="1" customWidth="1"/>
    <col min="6409" max="6409" width="10.5703125" style="38" bestFit="1" customWidth="1"/>
    <col min="6410" max="6651" width="9.140625" style="38"/>
    <col min="6652" max="6652" width="9.85546875" style="38" customWidth="1"/>
    <col min="6653" max="6653" width="8.7109375" style="38" bestFit="1" customWidth="1"/>
    <col min="6654" max="6654" width="71" style="38" customWidth="1"/>
    <col min="6655" max="6655" width="16.5703125" style="38" customWidth="1"/>
    <col min="6656" max="6656" width="15.5703125" style="38" customWidth="1"/>
    <col min="6657" max="6657" width="16.85546875" style="38" customWidth="1"/>
    <col min="6658" max="6658" width="17.5703125" style="38" customWidth="1"/>
    <col min="6659" max="6659" width="15.5703125" style="38" customWidth="1"/>
    <col min="6660" max="6660" width="15.7109375" style="38" customWidth="1"/>
    <col min="6661" max="6661" width="12.28515625" style="38" customWidth="1"/>
    <col min="6662" max="6662" width="9.140625" style="38"/>
    <col min="6663" max="6663" width="10.5703125" style="38" bestFit="1" customWidth="1"/>
    <col min="6664" max="6664" width="9.5703125" style="38" bestFit="1" customWidth="1"/>
    <col min="6665" max="6665" width="10.5703125" style="38" bestFit="1" customWidth="1"/>
    <col min="6666" max="6907" width="9.140625" style="38"/>
    <col min="6908" max="6908" width="9.85546875" style="38" customWidth="1"/>
    <col min="6909" max="6909" width="8.7109375" style="38" bestFit="1" customWidth="1"/>
    <col min="6910" max="6910" width="71" style="38" customWidth="1"/>
    <col min="6911" max="6911" width="16.5703125" style="38" customWidth="1"/>
    <col min="6912" max="6912" width="15.5703125" style="38" customWidth="1"/>
    <col min="6913" max="6913" width="16.85546875" style="38" customWidth="1"/>
    <col min="6914" max="6914" width="17.5703125" style="38" customWidth="1"/>
    <col min="6915" max="6915" width="15.5703125" style="38" customWidth="1"/>
    <col min="6916" max="6916" width="15.7109375" style="38" customWidth="1"/>
    <col min="6917" max="6917" width="12.28515625" style="38" customWidth="1"/>
    <col min="6918" max="6918" width="9.140625" style="38"/>
    <col min="6919" max="6919" width="10.5703125" style="38" bestFit="1" customWidth="1"/>
    <col min="6920" max="6920" width="9.5703125" style="38" bestFit="1" customWidth="1"/>
    <col min="6921" max="6921" width="10.5703125" style="38" bestFit="1" customWidth="1"/>
    <col min="6922" max="7163" width="9.140625" style="38"/>
    <col min="7164" max="7164" width="9.85546875" style="38" customWidth="1"/>
    <col min="7165" max="7165" width="8.7109375" style="38" bestFit="1" customWidth="1"/>
    <col min="7166" max="7166" width="71" style="38" customWidth="1"/>
    <col min="7167" max="7167" width="16.5703125" style="38" customWidth="1"/>
    <col min="7168" max="7168" width="15.5703125" style="38" customWidth="1"/>
    <col min="7169" max="7169" width="16.85546875" style="38" customWidth="1"/>
    <col min="7170" max="7170" width="17.5703125" style="38" customWidth="1"/>
    <col min="7171" max="7171" width="15.5703125" style="38" customWidth="1"/>
    <col min="7172" max="7172" width="15.7109375" style="38" customWidth="1"/>
    <col min="7173" max="7173" width="12.28515625" style="38" customWidth="1"/>
    <col min="7174" max="7174" width="9.140625" style="38"/>
    <col min="7175" max="7175" width="10.5703125" style="38" bestFit="1" customWidth="1"/>
    <col min="7176" max="7176" width="9.5703125" style="38" bestFit="1" customWidth="1"/>
    <col min="7177" max="7177" width="10.5703125" style="38" bestFit="1" customWidth="1"/>
    <col min="7178" max="7419" width="9.140625" style="38"/>
    <col min="7420" max="7420" width="9.85546875" style="38" customWidth="1"/>
    <col min="7421" max="7421" width="8.7109375" style="38" bestFit="1" customWidth="1"/>
    <col min="7422" max="7422" width="71" style="38" customWidth="1"/>
    <col min="7423" max="7423" width="16.5703125" style="38" customWidth="1"/>
    <col min="7424" max="7424" width="15.5703125" style="38" customWidth="1"/>
    <col min="7425" max="7425" width="16.85546875" style="38" customWidth="1"/>
    <col min="7426" max="7426" width="17.5703125" style="38" customWidth="1"/>
    <col min="7427" max="7427" width="15.5703125" style="38" customWidth="1"/>
    <col min="7428" max="7428" width="15.7109375" style="38" customWidth="1"/>
    <col min="7429" max="7429" width="12.28515625" style="38" customWidth="1"/>
    <col min="7430" max="7430" width="9.140625" style="38"/>
    <col min="7431" max="7431" width="10.5703125" style="38" bestFit="1" customWidth="1"/>
    <col min="7432" max="7432" width="9.5703125" style="38" bestFit="1" customWidth="1"/>
    <col min="7433" max="7433" width="10.5703125" style="38" bestFit="1" customWidth="1"/>
    <col min="7434" max="7675" width="9.140625" style="38"/>
    <col min="7676" max="7676" width="9.85546875" style="38" customWidth="1"/>
    <col min="7677" max="7677" width="8.7109375" style="38" bestFit="1" customWidth="1"/>
    <col min="7678" max="7678" width="71" style="38" customWidth="1"/>
    <col min="7679" max="7679" width="16.5703125" style="38" customWidth="1"/>
    <col min="7680" max="7680" width="15.5703125" style="38" customWidth="1"/>
    <col min="7681" max="7681" width="16.85546875" style="38" customWidth="1"/>
    <col min="7682" max="7682" width="17.5703125" style="38" customWidth="1"/>
    <col min="7683" max="7683" width="15.5703125" style="38" customWidth="1"/>
    <col min="7684" max="7684" width="15.7109375" style="38" customWidth="1"/>
    <col min="7685" max="7685" width="12.28515625" style="38" customWidth="1"/>
    <col min="7686" max="7686" width="9.140625" style="38"/>
    <col min="7687" max="7687" width="10.5703125" style="38" bestFit="1" customWidth="1"/>
    <col min="7688" max="7688" width="9.5703125" style="38" bestFit="1" customWidth="1"/>
    <col min="7689" max="7689" width="10.5703125" style="38" bestFit="1" customWidth="1"/>
    <col min="7690" max="7931" width="9.140625" style="38"/>
    <col min="7932" max="7932" width="9.85546875" style="38" customWidth="1"/>
    <col min="7933" max="7933" width="8.7109375" style="38" bestFit="1" customWidth="1"/>
    <col min="7934" max="7934" width="71" style="38" customWidth="1"/>
    <col min="7935" max="7935" width="16.5703125" style="38" customWidth="1"/>
    <col min="7936" max="7936" width="15.5703125" style="38" customWidth="1"/>
    <col min="7937" max="7937" width="16.85546875" style="38" customWidth="1"/>
    <col min="7938" max="7938" width="17.5703125" style="38" customWidth="1"/>
    <col min="7939" max="7939" width="15.5703125" style="38" customWidth="1"/>
    <col min="7940" max="7940" width="15.7109375" style="38" customWidth="1"/>
    <col min="7941" max="7941" width="12.28515625" style="38" customWidth="1"/>
    <col min="7942" max="7942" width="9.140625" style="38"/>
    <col min="7943" max="7943" width="10.5703125" style="38" bestFit="1" customWidth="1"/>
    <col min="7944" max="7944" width="9.5703125" style="38" bestFit="1" customWidth="1"/>
    <col min="7945" max="7945" width="10.5703125" style="38" bestFit="1" customWidth="1"/>
    <col min="7946" max="8187" width="9.140625" style="38"/>
    <col min="8188" max="8188" width="9.85546875" style="38" customWidth="1"/>
    <col min="8189" max="8189" width="8.7109375" style="38" bestFit="1" customWidth="1"/>
    <col min="8190" max="8190" width="71" style="38" customWidth="1"/>
    <col min="8191" max="8191" width="16.5703125" style="38" customWidth="1"/>
    <col min="8192" max="8192" width="15.5703125" style="38" customWidth="1"/>
    <col min="8193" max="8193" width="16.85546875" style="38" customWidth="1"/>
    <col min="8194" max="8194" width="17.5703125" style="38" customWidth="1"/>
    <col min="8195" max="8195" width="15.5703125" style="38" customWidth="1"/>
    <col min="8196" max="8196" width="15.7109375" style="38" customWidth="1"/>
    <col min="8197" max="8197" width="12.28515625" style="38" customWidth="1"/>
    <col min="8198" max="8198" width="9.140625" style="38"/>
    <col min="8199" max="8199" width="10.5703125" style="38" bestFit="1" customWidth="1"/>
    <col min="8200" max="8200" width="9.5703125" style="38" bestFit="1" customWidth="1"/>
    <col min="8201" max="8201" width="10.5703125" style="38" bestFit="1" customWidth="1"/>
    <col min="8202" max="8443" width="9.140625" style="38"/>
    <col min="8444" max="8444" width="9.85546875" style="38" customWidth="1"/>
    <col min="8445" max="8445" width="8.7109375" style="38" bestFit="1" customWidth="1"/>
    <col min="8446" max="8446" width="71" style="38" customWidth="1"/>
    <col min="8447" max="8447" width="16.5703125" style="38" customWidth="1"/>
    <col min="8448" max="8448" width="15.5703125" style="38" customWidth="1"/>
    <col min="8449" max="8449" width="16.85546875" style="38" customWidth="1"/>
    <col min="8450" max="8450" width="17.5703125" style="38" customWidth="1"/>
    <col min="8451" max="8451" width="15.5703125" style="38" customWidth="1"/>
    <col min="8452" max="8452" width="15.7109375" style="38" customWidth="1"/>
    <col min="8453" max="8453" width="12.28515625" style="38" customWidth="1"/>
    <col min="8454" max="8454" width="9.140625" style="38"/>
    <col min="8455" max="8455" width="10.5703125" style="38" bestFit="1" customWidth="1"/>
    <col min="8456" max="8456" width="9.5703125" style="38" bestFit="1" customWidth="1"/>
    <col min="8457" max="8457" width="10.5703125" style="38" bestFit="1" customWidth="1"/>
    <col min="8458" max="8699" width="9.140625" style="38"/>
    <col min="8700" max="8700" width="9.85546875" style="38" customWidth="1"/>
    <col min="8701" max="8701" width="8.7109375" style="38" bestFit="1" customWidth="1"/>
    <col min="8702" max="8702" width="71" style="38" customWidth="1"/>
    <col min="8703" max="8703" width="16.5703125" style="38" customWidth="1"/>
    <col min="8704" max="8704" width="15.5703125" style="38" customWidth="1"/>
    <col min="8705" max="8705" width="16.85546875" style="38" customWidth="1"/>
    <col min="8706" max="8706" width="17.5703125" style="38" customWidth="1"/>
    <col min="8707" max="8707" width="15.5703125" style="38" customWidth="1"/>
    <col min="8708" max="8708" width="15.7109375" style="38" customWidth="1"/>
    <col min="8709" max="8709" width="12.28515625" style="38" customWidth="1"/>
    <col min="8710" max="8710" width="9.140625" style="38"/>
    <col min="8711" max="8711" width="10.5703125" style="38" bestFit="1" customWidth="1"/>
    <col min="8712" max="8712" width="9.5703125" style="38" bestFit="1" customWidth="1"/>
    <col min="8713" max="8713" width="10.5703125" style="38" bestFit="1" customWidth="1"/>
    <col min="8714" max="8955" width="9.140625" style="38"/>
    <col min="8956" max="8956" width="9.85546875" style="38" customWidth="1"/>
    <col min="8957" max="8957" width="8.7109375" style="38" bestFit="1" customWidth="1"/>
    <col min="8958" max="8958" width="71" style="38" customWidth="1"/>
    <col min="8959" max="8959" width="16.5703125" style="38" customWidth="1"/>
    <col min="8960" max="8960" width="15.5703125" style="38" customWidth="1"/>
    <col min="8961" max="8961" width="16.85546875" style="38" customWidth="1"/>
    <col min="8962" max="8962" width="17.5703125" style="38" customWidth="1"/>
    <col min="8963" max="8963" width="15.5703125" style="38" customWidth="1"/>
    <col min="8964" max="8964" width="15.7109375" style="38" customWidth="1"/>
    <col min="8965" max="8965" width="12.28515625" style="38" customWidth="1"/>
    <col min="8966" max="8966" width="9.140625" style="38"/>
    <col min="8967" max="8967" width="10.5703125" style="38" bestFit="1" customWidth="1"/>
    <col min="8968" max="8968" width="9.5703125" style="38" bestFit="1" customWidth="1"/>
    <col min="8969" max="8969" width="10.5703125" style="38" bestFit="1" customWidth="1"/>
    <col min="8970" max="9211" width="9.140625" style="38"/>
    <col min="9212" max="9212" width="9.85546875" style="38" customWidth="1"/>
    <col min="9213" max="9213" width="8.7109375" style="38" bestFit="1" customWidth="1"/>
    <col min="9214" max="9214" width="71" style="38" customWidth="1"/>
    <col min="9215" max="9215" width="16.5703125" style="38" customWidth="1"/>
    <col min="9216" max="9216" width="15.5703125" style="38" customWidth="1"/>
    <col min="9217" max="9217" width="16.85546875" style="38" customWidth="1"/>
    <col min="9218" max="9218" width="17.5703125" style="38" customWidth="1"/>
    <col min="9219" max="9219" width="15.5703125" style="38" customWidth="1"/>
    <col min="9220" max="9220" width="15.7109375" style="38" customWidth="1"/>
    <col min="9221" max="9221" width="12.28515625" style="38" customWidth="1"/>
    <col min="9222" max="9222" width="9.140625" style="38"/>
    <col min="9223" max="9223" width="10.5703125" style="38" bestFit="1" customWidth="1"/>
    <col min="9224" max="9224" width="9.5703125" style="38" bestFit="1" customWidth="1"/>
    <col min="9225" max="9225" width="10.5703125" style="38" bestFit="1" customWidth="1"/>
    <col min="9226" max="9467" width="9.140625" style="38"/>
    <col min="9468" max="9468" width="9.85546875" style="38" customWidth="1"/>
    <col min="9469" max="9469" width="8.7109375" style="38" bestFit="1" customWidth="1"/>
    <col min="9470" max="9470" width="71" style="38" customWidth="1"/>
    <col min="9471" max="9471" width="16.5703125" style="38" customWidth="1"/>
    <col min="9472" max="9472" width="15.5703125" style="38" customWidth="1"/>
    <col min="9473" max="9473" width="16.85546875" style="38" customWidth="1"/>
    <col min="9474" max="9474" width="17.5703125" style="38" customWidth="1"/>
    <col min="9475" max="9475" width="15.5703125" style="38" customWidth="1"/>
    <col min="9476" max="9476" width="15.7109375" style="38" customWidth="1"/>
    <col min="9477" max="9477" width="12.28515625" style="38" customWidth="1"/>
    <col min="9478" max="9478" width="9.140625" style="38"/>
    <col min="9479" max="9479" width="10.5703125" style="38" bestFit="1" customWidth="1"/>
    <col min="9480" max="9480" width="9.5703125" style="38" bestFit="1" customWidth="1"/>
    <col min="9481" max="9481" width="10.5703125" style="38" bestFit="1" customWidth="1"/>
    <col min="9482" max="9723" width="9.140625" style="38"/>
    <col min="9724" max="9724" width="9.85546875" style="38" customWidth="1"/>
    <col min="9725" max="9725" width="8.7109375" style="38" bestFit="1" customWidth="1"/>
    <col min="9726" max="9726" width="71" style="38" customWidth="1"/>
    <col min="9727" max="9727" width="16.5703125" style="38" customWidth="1"/>
    <col min="9728" max="9728" width="15.5703125" style="38" customWidth="1"/>
    <col min="9729" max="9729" width="16.85546875" style="38" customWidth="1"/>
    <col min="9730" max="9730" width="17.5703125" style="38" customWidth="1"/>
    <col min="9731" max="9731" width="15.5703125" style="38" customWidth="1"/>
    <col min="9732" max="9732" width="15.7109375" style="38" customWidth="1"/>
    <col min="9733" max="9733" width="12.28515625" style="38" customWidth="1"/>
    <col min="9734" max="9734" width="9.140625" style="38"/>
    <col min="9735" max="9735" width="10.5703125" style="38" bestFit="1" customWidth="1"/>
    <col min="9736" max="9736" width="9.5703125" style="38" bestFit="1" customWidth="1"/>
    <col min="9737" max="9737" width="10.5703125" style="38" bestFit="1" customWidth="1"/>
    <col min="9738" max="9979" width="9.140625" style="38"/>
    <col min="9980" max="9980" width="9.85546875" style="38" customWidth="1"/>
    <col min="9981" max="9981" width="8.7109375" style="38" bestFit="1" customWidth="1"/>
    <col min="9982" max="9982" width="71" style="38" customWidth="1"/>
    <col min="9983" max="9983" width="16.5703125" style="38" customWidth="1"/>
    <col min="9984" max="9984" width="15.5703125" style="38" customWidth="1"/>
    <col min="9985" max="9985" width="16.85546875" style="38" customWidth="1"/>
    <col min="9986" max="9986" width="17.5703125" style="38" customWidth="1"/>
    <col min="9987" max="9987" width="15.5703125" style="38" customWidth="1"/>
    <col min="9988" max="9988" width="15.7109375" style="38" customWidth="1"/>
    <col min="9989" max="9989" width="12.28515625" style="38" customWidth="1"/>
    <col min="9990" max="9990" width="9.140625" style="38"/>
    <col min="9991" max="9991" width="10.5703125" style="38" bestFit="1" customWidth="1"/>
    <col min="9992" max="9992" width="9.5703125" style="38" bestFit="1" customWidth="1"/>
    <col min="9993" max="9993" width="10.5703125" style="38" bestFit="1" customWidth="1"/>
    <col min="9994" max="10235" width="9.140625" style="38"/>
    <col min="10236" max="10236" width="9.85546875" style="38" customWidth="1"/>
    <col min="10237" max="10237" width="8.7109375" style="38" bestFit="1" customWidth="1"/>
    <col min="10238" max="10238" width="71" style="38" customWidth="1"/>
    <col min="10239" max="10239" width="16.5703125" style="38" customWidth="1"/>
    <col min="10240" max="10240" width="15.5703125" style="38" customWidth="1"/>
    <col min="10241" max="10241" width="16.85546875" style="38" customWidth="1"/>
    <col min="10242" max="10242" width="17.5703125" style="38" customWidth="1"/>
    <col min="10243" max="10243" width="15.5703125" style="38" customWidth="1"/>
    <col min="10244" max="10244" width="15.7109375" style="38" customWidth="1"/>
    <col min="10245" max="10245" width="12.28515625" style="38" customWidth="1"/>
    <col min="10246" max="10246" width="9.140625" style="38"/>
    <col min="10247" max="10247" width="10.5703125" style="38" bestFit="1" customWidth="1"/>
    <col min="10248" max="10248" width="9.5703125" style="38" bestFit="1" customWidth="1"/>
    <col min="10249" max="10249" width="10.5703125" style="38" bestFit="1" customWidth="1"/>
    <col min="10250" max="10491" width="9.140625" style="38"/>
    <col min="10492" max="10492" width="9.85546875" style="38" customWidth="1"/>
    <col min="10493" max="10493" width="8.7109375" style="38" bestFit="1" customWidth="1"/>
    <col min="10494" max="10494" width="71" style="38" customWidth="1"/>
    <col min="10495" max="10495" width="16.5703125" style="38" customWidth="1"/>
    <col min="10496" max="10496" width="15.5703125" style="38" customWidth="1"/>
    <col min="10497" max="10497" width="16.85546875" style="38" customWidth="1"/>
    <col min="10498" max="10498" width="17.5703125" style="38" customWidth="1"/>
    <col min="10499" max="10499" width="15.5703125" style="38" customWidth="1"/>
    <col min="10500" max="10500" width="15.7109375" style="38" customWidth="1"/>
    <col min="10501" max="10501" width="12.28515625" style="38" customWidth="1"/>
    <col min="10502" max="10502" width="9.140625" style="38"/>
    <col min="10503" max="10503" width="10.5703125" style="38" bestFit="1" customWidth="1"/>
    <col min="10504" max="10504" width="9.5703125" style="38" bestFit="1" customWidth="1"/>
    <col min="10505" max="10505" width="10.5703125" style="38" bestFit="1" customWidth="1"/>
    <col min="10506" max="10747" width="9.140625" style="38"/>
    <col min="10748" max="10748" width="9.85546875" style="38" customWidth="1"/>
    <col min="10749" max="10749" width="8.7109375" style="38" bestFit="1" customWidth="1"/>
    <col min="10750" max="10750" width="71" style="38" customWidth="1"/>
    <col min="10751" max="10751" width="16.5703125" style="38" customWidth="1"/>
    <col min="10752" max="10752" width="15.5703125" style="38" customWidth="1"/>
    <col min="10753" max="10753" width="16.85546875" style="38" customWidth="1"/>
    <col min="10754" max="10754" width="17.5703125" style="38" customWidth="1"/>
    <col min="10755" max="10755" width="15.5703125" style="38" customWidth="1"/>
    <col min="10756" max="10756" width="15.7109375" style="38" customWidth="1"/>
    <col min="10757" max="10757" width="12.28515625" style="38" customWidth="1"/>
    <col min="10758" max="10758" width="9.140625" style="38"/>
    <col min="10759" max="10759" width="10.5703125" style="38" bestFit="1" customWidth="1"/>
    <col min="10760" max="10760" width="9.5703125" style="38" bestFit="1" customWidth="1"/>
    <col min="10761" max="10761" width="10.5703125" style="38" bestFit="1" customWidth="1"/>
    <col min="10762" max="11003" width="9.140625" style="38"/>
    <col min="11004" max="11004" width="9.85546875" style="38" customWidth="1"/>
    <col min="11005" max="11005" width="8.7109375" style="38" bestFit="1" customWidth="1"/>
    <col min="11006" max="11006" width="71" style="38" customWidth="1"/>
    <col min="11007" max="11007" width="16.5703125" style="38" customWidth="1"/>
    <col min="11008" max="11008" width="15.5703125" style="38" customWidth="1"/>
    <col min="11009" max="11009" width="16.85546875" style="38" customWidth="1"/>
    <col min="11010" max="11010" width="17.5703125" style="38" customWidth="1"/>
    <col min="11011" max="11011" width="15.5703125" style="38" customWidth="1"/>
    <col min="11012" max="11012" width="15.7109375" style="38" customWidth="1"/>
    <col min="11013" max="11013" width="12.28515625" style="38" customWidth="1"/>
    <col min="11014" max="11014" width="9.140625" style="38"/>
    <col min="11015" max="11015" width="10.5703125" style="38" bestFit="1" customWidth="1"/>
    <col min="11016" max="11016" width="9.5703125" style="38" bestFit="1" customWidth="1"/>
    <col min="11017" max="11017" width="10.5703125" style="38" bestFit="1" customWidth="1"/>
    <col min="11018" max="11259" width="9.140625" style="38"/>
    <col min="11260" max="11260" width="9.85546875" style="38" customWidth="1"/>
    <col min="11261" max="11261" width="8.7109375" style="38" bestFit="1" customWidth="1"/>
    <col min="11262" max="11262" width="71" style="38" customWidth="1"/>
    <col min="11263" max="11263" width="16.5703125" style="38" customWidth="1"/>
    <col min="11264" max="11264" width="15.5703125" style="38" customWidth="1"/>
    <col min="11265" max="11265" width="16.85546875" style="38" customWidth="1"/>
    <col min="11266" max="11266" width="17.5703125" style="38" customWidth="1"/>
    <col min="11267" max="11267" width="15.5703125" style="38" customWidth="1"/>
    <col min="11268" max="11268" width="15.7109375" style="38" customWidth="1"/>
    <col min="11269" max="11269" width="12.28515625" style="38" customWidth="1"/>
    <col min="11270" max="11270" width="9.140625" style="38"/>
    <col min="11271" max="11271" width="10.5703125" style="38" bestFit="1" customWidth="1"/>
    <col min="11272" max="11272" width="9.5703125" style="38" bestFit="1" customWidth="1"/>
    <col min="11273" max="11273" width="10.5703125" style="38" bestFit="1" customWidth="1"/>
    <col min="11274" max="11515" width="9.140625" style="38"/>
    <col min="11516" max="11516" width="9.85546875" style="38" customWidth="1"/>
    <col min="11517" max="11517" width="8.7109375" style="38" bestFit="1" customWidth="1"/>
    <col min="11518" max="11518" width="71" style="38" customWidth="1"/>
    <col min="11519" max="11519" width="16.5703125" style="38" customWidth="1"/>
    <col min="11520" max="11520" width="15.5703125" style="38" customWidth="1"/>
    <col min="11521" max="11521" width="16.85546875" style="38" customWidth="1"/>
    <col min="11522" max="11522" width="17.5703125" style="38" customWidth="1"/>
    <col min="11523" max="11523" width="15.5703125" style="38" customWidth="1"/>
    <col min="11524" max="11524" width="15.7109375" style="38" customWidth="1"/>
    <col min="11525" max="11525" width="12.28515625" style="38" customWidth="1"/>
    <col min="11526" max="11526" width="9.140625" style="38"/>
    <col min="11527" max="11527" width="10.5703125" style="38" bestFit="1" customWidth="1"/>
    <col min="11528" max="11528" width="9.5703125" style="38" bestFit="1" customWidth="1"/>
    <col min="11529" max="11529" width="10.5703125" style="38" bestFit="1" customWidth="1"/>
    <col min="11530" max="11771" width="9.140625" style="38"/>
    <col min="11772" max="11772" width="9.85546875" style="38" customWidth="1"/>
    <col min="11773" max="11773" width="8.7109375" style="38" bestFit="1" customWidth="1"/>
    <col min="11774" max="11774" width="71" style="38" customWidth="1"/>
    <col min="11775" max="11775" width="16.5703125" style="38" customWidth="1"/>
    <col min="11776" max="11776" width="15.5703125" style="38" customWidth="1"/>
    <col min="11777" max="11777" width="16.85546875" style="38" customWidth="1"/>
    <col min="11778" max="11778" width="17.5703125" style="38" customWidth="1"/>
    <col min="11779" max="11779" width="15.5703125" style="38" customWidth="1"/>
    <col min="11780" max="11780" width="15.7109375" style="38" customWidth="1"/>
    <col min="11781" max="11781" width="12.28515625" style="38" customWidth="1"/>
    <col min="11782" max="11782" width="9.140625" style="38"/>
    <col min="11783" max="11783" width="10.5703125" style="38" bestFit="1" customWidth="1"/>
    <col min="11784" max="11784" width="9.5703125" style="38" bestFit="1" customWidth="1"/>
    <col min="11785" max="11785" width="10.5703125" style="38" bestFit="1" customWidth="1"/>
    <col min="11786" max="12027" width="9.140625" style="38"/>
    <col min="12028" max="12028" width="9.85546875" style="38" customWidth="1"/>
    <col min="12029" max="12029" width="8.7109375" style="38" bestFit="1" customWidth="1"/>
    <col min="12030" max="12030" width="71" style="38" customWidth="1"/>
    <col min="12031" max="12031" width="16.5703125" style="38" customWidth="1"/>
    <col min="12032" max="12032" width="15.5703125" style="38" customWidth="1"/>
    <col min="12033" max="12033" width="16.85546875" style="38" customWidth="1"/>
    <col min="12034" max="12034" width="17.5703125" style="38" customWidth="1"/>
    <col min="12035" max="12035" width="15.5703125" style="38" customWidth="1"/>
    <col min="12036" max="12036" width="15.7109375" style="38" customWidth="1"/>
    <col min="12037" max="12037" width="12.28515625" style="38" customWidth="1"/>
    <col min="12038" max="12038" width="9.140625" style="38"/>
    <col min="12039" max="12039" width="10.5703125" style="38" bestFit="1" customWidth="1"/>
    <col min="12040" max="12040" width="9.5703125" style="38" bestFit="1" customWidth="1"/>
    <col min="12041" max="12041" width="10.5703125" style="38" bestFit="1" customWidth="1"/>
    <col min="12042" max="12283" width="9.140625" style="38"/>
    <col min="12284" max="12284" width="9.85546875" style="38" customWidth="1"/>
    <col min="12285" max="12285" width="8.7109375" style="38" bestFit="1" customWidth="1"/>
    <col min="12286" max="12286" width="71" style="38" customWidth="1"/>
    <col min="12287" max="12287" width="16.5703125" style="38" customWidth="1"/>
    <col min="12288" max="12288" width="15.5703125" style="38" customWidth="1"/>
    <col min="12289" max="12289" width="16.85546875" style="38" customWidth="1"/>
    <col min="12290" max="12290" width="17.5703125" style="38" customWidth="1"/>
    <col min="12291" max="12291" width="15.5703125" style="38" customWidth="1"/>
    <col min="12292" max="12292" width="15.7109375" style="38" customWidth="1"/>
    <col min="12293" max="12293" width="12.28515625" style="38" customWidth="1"/>
    <col min="12294" max="12294" width="9.140625" style="38"/>
    <col min="12295" max="12295" width="10.5703125" style="38" bestFit="1" customWidth="1"/>
    <col min="12296" max="12296" width="9.5703125" style="38" bestFit="1" customWidth="1"/>
    <col min="12297" max="12297" width="10.5703125" style="38" bestFit="1" customWidth="1"/>
    <col min="12298" max="12539" width="9.140625" style="38"/>
    <col min="12540" max="12540" width="9.85546875" style="38" customWidth="1"/>
    <col min="12541" max="12541" width="8.7109375" style="38" bestFit="1" customWidth="1"/>
    <col min="12542" max="12542" width="71" style="38" customWidth="1"/>
    <col min="12543" max="12543" width="16.5703125" style="38" customWidth="1"/>
    <col min="12544" max="12544" width="15.5703125" style="38" customWidth="1"/>
    <col min="12545" max="12545" width="16.85546875" style="38" customWidth="1"/>
    <col min="12546" max="12546" width="17.5703125" style="38" customWidth="1"/>
    <col min="12547" max="12547" width="15.5703125" style="38" customWidth="1"/>
    <col min="12548" max="12548" width="15.7109375" style="38" customWidth="1"/>
    <col min="12549" max="12549" width="12.28515625" style="38" customWidth="1"/>
    <col min="12550" max="12550" width="9.140625" style="38"/>
    <col min="12551" max="12551" width="10.5703125" style="38" bestFit="1" customWidth="1"/>
    <col min="12552" max="12552" width="9.5703125" style="38" bestFit="1" customWidth="1"/>
    <col min="12553" max="12553" width="10.5703125" style="38" bestFit="1" customWidth="1"/>
    <col min="12554" max="12795" width="9.140625" style="38"/>
    <col min="12796" max="12796" width="9.85546875" style="38" customWidth="1"/>
    <col min="12797" max="12797" width="8.7109375" style="38" bestFit="1" customWidth="1"/>
    <col min="12798" max="12798" width="71" style="38" customWidth="1"/>
    <col min="12799" max="12799" width="16.5703125" style="38" customWidth="1"/>
    <col min="12800" max="12800" width="15.5703125" style="38" customWidth="1"/>
    <col min="12801" max="12801" width="16.85546875" style="38" customWidth="1"/>
    <col min="12802" max="12802" width="17.5703125" style="38" customWidth="1"/>
    <col min="12803" max="12803" width="15.5703125" style="38" customWidth="1"/>
    <col min="12804" max="12804" width="15.7109375" style="38" customWidth="1"/>
    <col min="12805" max="12805" width="12.28515625" style="38" customWidth="1"/>
    <col min="12806" max="12806" width="9.140625" style="38"/>
    <col min="12807" max="12807" width="10.5703125" style="38" bestFit="1" customWidth="1"/>
    <col min="12808" max="12808" width="9.5703125" style="38" bestFit="1" customWidth="1"/>
    <col min="12809" max="12809" width="10.5703125" style="38" bestFit="1" customWidth="1"/>
    <col min="12810" max="13051" width="9.140625" style="38"/>
    <col min="13052" max="13052" width="9.85546875" style="38" customWidth="1"/>
    <col min="13053" max="13053" width="8.7109375" style="38" bestFit="1" customWidth="1"/>
    <col min="13054" max="13054" width="71" style="38" customWidth="1"/>
    <col min="13055" max="13055" width="16.5703125" style="38" customWidth="1"/>
    <col min="13056" max="13056" width="15.5703125" style="38" customWidth="1"/>
    <col min="13057" max="13057" width="16.85546875" style="38" customWidth="1"/>
    <col min="13058" max="13058" width="17.5703125" style="38" customWidth="1"/>
    <col min="13059" max="13059" width="15.5703125" style="38" customWidth="1"/>
    <col min="13060" max="13060" width="15.7109375" style="38" customWidth="1"/>
    <col min="13061" max="13061" width="12.28515625" style="38" customWidth="1"/>
    <col min="13062" max="13062" width="9.140625" style="38"/>
    <col min="13063" max="13063" width="10.5703125" style="38" bestFit="1" customWidth="1"/>
    <col min="13064" max="13064" width="9.5703125" style="38" bestFit="1" customWidth="1"/>
    <col min="13065" max="13065" width="10.5703125" style="38" bestFit="1" customWidth="1"/>
    <col min="13066" max="13307" width="9.140625" style="38"/>
    <col min="13308" max="13308" width="9.85546875" style="38" customWidth="1"/>
    <col min="13309" max="13309" width="8.7109375" style="38" bestFit="1" customWidth="1"/>
    <col min="13310" max="13310" width="71" style="38" customWidth="1"/>
    <col min="13311" max="13311" width="16.5703125" style="38" customWidth="1"/>
    <col min="13312" max="13312" width="15.5703125" style="38" customWidth="1"/>
    <col min="13313" max="13313" width="16.85546875" style="38" customWidth="1"/>
    <col min="13314" max="13314" width="17.5703125" style="38" customWidth="1"/>
    <col min="13315" max="13315" width="15.5703125" style="38" customWidth="1"/>
    <col min="13316" max="13316" width="15.7109375" style="38" customWidth="1"/>
    <col min="13317" max="13317" width="12.28515625" style="38" customWidth="1"/>
    <col min="13318" max="13318" width="9.140625" style="38"/>
    <col min="13319" max="13319" width="10.5703125" style="38" bestFit="1" customWidth="1"/>
    <col min="13320" max="13320" width="9.5703125" style="38" bestFit="1" customWidth="1"/>
    <col min="13321" max="13321" width="10.5703125" style="38" bestFit="1" customWidth="1"/>
    <col min="13322" max="13563" width="9.140625" style="38"/>
    <col min="13564" max="13564" width="9.85546875" style="38" customWidth="1"/>
    <col min="13565" max="13565" width="8.7109375" style="38" bestFit="1" customWidth="1"/>
    <col min="13566" max="13566" width="71" style="38" customWidth="1"/>
    <col min="13567" max="13567" width="16.5703125" style="38" customWidth="1"/>
    <col min="13568" max="13568" width="15.5703125" style="38" customWidth="1"/>
    <col min="13569" max="13569" width="16.85546875" style="38" customWidth="1"/>
    <col min="13570" max="13570" width="17.5703125" style="38" customWidth="1"/>
    <col min="13571" max="13571" width="15.5703125" style="38" customWidth="1"/>
    <col min="13572" max="13572" width="15.7109375" style="38" customWidth="1"/>
    <col min="13573" max="13573" width="12.28515625" style="38" customWidth="1"/>
    <col min="13574" max="13574" width="9.140625" style="38"/>
    <col min="13575" max="13575" width="10.5703125" style="38" bestFit="1" customWidth="1"/>
    <col min="13576" max="13576" width="9.5703125" style="38" bestFit="1" customWidth="1"/>
    <col min="13577" max="13577" width="10.5703125" style="38" bestFit="1" customWidth="1"/>
    <col min="13578" max="13819" width="9.140625" style="38"/>
    <col min="13820" max="13820" width="9.85546875" style="38" customWidth="1"/>
    <col min="13821" max="13821" width="8.7109375" style="38" bestFit="1" customWidth="1"/>
    <col min="13822" max="13822" width="71" style="38" customWidth="1"/>
    <col min="13823" max="13823" width="16.5703125" style="38" customWidth="1"/>
    <col min="13824" max="13824" width="15.5703125" style="38" customWidth="1"/>
    <col min="13825" max="13825" width="16.85546875" style="38" customWidth="1"/>
    <col min="13826" max="13826" width="17.5703125" style="38" customWidth="1"/>
    <col min="13827" max="13827" width="15.5703125" style="38" customWidth="1"/>
    <col min="13828" max="13828" width="15.7109375" style="38" customWidth="1"/>
    <col min="13829" max="13829" width="12.28515625" style="38" customWidth="1"/>
    <col min="13830" max="13830" width="9.140625" style="38"/>
    <col min="13831" max="13831" width="10.5703125" style="38" bestFit="1" customWidth="1"/>
    <col min="13832" max="13832" width="9.5703125" style="38" bestFit="1" customWidth="1"/>
    <col min="13833" max="13833" width="10.5703125" style="38" bestFit="1" customWidth="1"/>
    <col min="13834" max="14075" width="9.140625" style="38"/>
    <col min="14076" max="14076" width="9.85546875" style="38" customWidth="1"/>
    <col min="14077" max="14077" width="8.7109375" style="38" bestFit="1" customWidth="1"/>
    <col min="14078" max="14078" width="71" style="38" customWidth="1"/>
    <col min="14079" max="14079" width="16.5703125" style="38" customWidth="1"/>
    <col min="14080" max="14080" width="15.5703125" style="38" customWidth="1"/>
    <col min="14081" max="14081" width="16.85546875" style="38" customWidth="1"/>
    <col min="14082" max="14082" width="17.5703125" style="38" customWidth="1"/>
    <col min="14083" max="14083" width="15.5703125" style="38" customWidth="1"/>
    <col min="14084" max="14084" width="15.7109375" style="38" customWidth="1"/>
    <col min="14085" max="14085" width="12.28515625" style="38" customWidth="1"/>
    <col min="14086" max="14086" width="9.140625" style="38"/>
    <col min="14087" max="14087" width="10.5703125" style="38" bestFit="1" customWidth="1"/>
    <col min="14088" max="14088" width="9.5703125" style="38" bestFit="1" customWidth="1"/>
    <col min="14089" max="14089" width="10.5703125" style="38" bestFit="1" customWidth="1"/>
    <col min="14090" max="14331" width="9.140625" style="38"/>
    <col min="14332" max="14332" width="9.85546875" style="38" customWidth="1"/>
    <col min="14333" max="14333" width="8.7109375" style="38" bestFit="1" customWidth="1"/>
    <col min="14334" max="14334" width="71" style="38" customWidth="1"/>
    <col min="14335" max="14335" width="16.5703125" style="38" customWidth="1"/>
    <col min="14336" max="14336" width="15.5703125" style="38" customWidth="1"/>
    <col min="14337" max="14337" width="16.85546875" style="38" customWidth="1"/>
    <col min="14338" max="14338" width="17.5703125" style="38" customWidth="1"/>
    <col min="14339" max="14339" width="15.5703125" style="38" customWidth="1"/>
    <col min="14340" max="14340" width="15.7109375" style="38" customWidth="1"/>
    <col min="14341" max="14341" width="12.28515625" style="38" customWidth="1"/>
    <col min="14342" max="14342" width="9.140625" style="38"/>
    <col min="14343" max="14343" width="10.5703125" style="38" bestFit="1" customWidth="1"/>
    <col min="14344" max="14344" width="9.5703125" style="38" bestFit="1" customWidth="1"/>
    <col min="14345" max="14345" width="10.5703125" style="38" bestFit="1" customWidth="1"/>
    <col min="14346" max="14587" width="9.140625" style="38"/>
    <col min="14588" max="14588" width="9.85546875" style="38" customWidth="1"/>
    <col min="14589" max="14589" width="8.7109375" style="38" bestFit="1" customWidth="1"/>
    <col min="14590" max="14590" width="71" style="38" customWidth="1"/>
    <col min="14591" max="14591" width="16.5703125" style="38" customWidth="1"/>
    <col min="14592" max="14592" width="15.5703125" style="38" customWidth="1"/>
    <col min="14593" max="14593" width="16.85546875" style="38" customWidth="1"/>
    <col min="14594" max="14594" width="17.5703125" style="38" customWidth="1"/>
    <col min="14595" max="14595" width="15.5703125" style="38" customWidth="1"/>
    <col min="14596" max="14596" width="15.7109375" style="38" customWidth="1"/>
    <col min="14597" max="14597" width="12.28515625" style="38" customWidth="1"/>
    <col min="14598" max="14598" width="9.140625" style="38"/>
    <col min="14599" max="14599" width="10.5703125" style="38" bestFit="1" customWidth="1"/>
    <col min="14600" max="14600" width="9.5703125" style="38" bestFit="1" customWidth="1"/>
    <col min="14601" max="14601" width="10.5703125" style="38" bestFit="1" customWidth="1"/>
    <col min="14602" max="14843" width="9.140625" style="38"/>
    <col min="14844" max="14844" width="9.85546875" style="38" customWidth="1"/>
    <col min="14845" max="14845" width="8.7109375" style="38" bestFit="1" customWidth="1"/>
    <col min="14846" max="14846" width="71" style="38" customWidth="1"/>
    <col min="14847" max="14847" width="16.5703125" style="38" customWidth="1"/>
    <col min="14848" max="14848" width="15.5703125" style="38" customWidth="1"/>
    <col min="14849" max="14849" width="16.85546875" style="38" customWidth="1"/>
    <col min="14850" max="14850" width="17.5703125" style="38" customWidth="1"/>
    <col min="14851" max="14851" width="15.5703125" style="38" customWidth="1"/>
    <col min="14852" max="14852" width="15.7109375" style="38" customWidth="1"/>
    <col min="14853" max="14853" width="12.28515625" style="38" customWidth="1"/>
    <col min="14854" max="14854" width="9.140625" style="38"/>
    <col min="14855" max="14855" width="10.5703125" style="38" bestFit="1" customWidth="1"/>
    <col min="14856" max="14856" width="9.5703125" style="38" bestFit="1" customWidth="1"/>
    <col min="14857" max="14857" width="10.5703125" style="38" bestFit="1" customWidth="1"/>
    <col min="14858" max="15099" width="9.140625" style="38"/>
    <col min="15100" max="15100" width="9.85546875" style="38" customWidth="1"/>
    <col min="15101" max="15101" width="8.7109375" style="38" bestFit="1" customWidth="1"/>
    <col min="15102" max="15102" width="71" style="38" customWidth="1"/>
    <col min="15103" max="15103" width="16.5703125" style="38" customWidth="1"/>
    <col min="15104" max="15104" width="15.5703125" style="38" customWidth="1"/>
    <col min="15105" max="15105" width="16.85546875" style="38" customWidth="1"/>
    <col min="15106" max="15106" width="17.5703125" style="38" customWidth="1"/>
    <col min="15107" max="15107" width="15.5703125" style="38" customWidth="1"/>
    <col min="15108" max="15108" width="15.7109375" style="38" customWidth="1"/>
    <col min="15109" max="15109" width="12.28515625" style="38" customWidth="1"/>
    <col min="15110" max="15110" width="9.140625" style="38"/>
    <col min="15111" max="15111" width="10.5703125" style="38" bestFit="1" customWidth="1"/>
    <col min="15112" max="15112" width="9.5703125" style="38" bestFit="1" customWidth="1"/>
    <col min="15113" max="15113" width="10.5703125" style="38" bestFit="1" customWidth="1"/>
    <col min="15114" max="15355" width="9.140625" style="38"/>
    <col min="15356" max="15356" width="9.85546875" style="38" customWidth="1"/>
    <col min="15357" max="15357" width="8.7109375" style="38" bestFit="1" customWidth="1"/>
    <col min="15358" max="15358" width="71" style="38" customWidth="1"/>
    <col min="15359" max="15359" width="16.5703125" style="38" customWidth="1"/>
    <col min="15360" max="15360" width="15.5703125" style="38" customWidth="1"/>
    <col min="15361" max="15361" width="16.85546875" style="38" customWidth="1"/>
    <col min="15362" max="15362" width="17.5703125" style="38" customWidth="1"/>
    <col min="15363" max="15363" width="15.5703125" style="38" customWidth="1"/>
    <col min="15364" max="15364" width="15.7109375" style="38" customWidth="1"/>
    <col min="15365" max="15365" width="12.28515625" style="38" customWidth="1"/>
    <col min="15366" max="15366" width="9.140625" style="38"/>
    <col min="15367" max="15367" width="10.5703125" style="38" bestFit="1" customWidth="1"/>
    <col min="15368" max="15368" width="9.5703125" style="38" bestFit="1" customWidth="1"/>
    <col min="15369" max="15369" width="10.5703125" style="38" bestFit="1" customWidth="1"/>
    <col min="15370" max="15611" width="9.140625" style="38"/>
    <col min="15612" max="15612" width="9.85546875" style="38" customWidth="1"/>
    <col min="15613" max="15613" width="8.7109375" style="38" bestFit="1" customWidth="1"/>
    <col min="15614" max="15614" width="71" style="38" customWidth="1"/>
    <col min="15615" max="15615" width="16.5703125" style="38" customWidth="1"/>
    <col min="15616" max="15616" width="15.5703125" style="38" customWidth="1"/>
    <col min="15617" max="15617" width="16.85546875" style="38" customWidth="1"/>
    <col min="15618" max="15618" width="17.5703125" style="38" customWidth="1"/>
    <col min="15619" max="15619" width="15.5703125" style="38" customWidth="1"/>
    <col min="15620" max="15620" width="15.7109375" style="38" customWidth="1"/>
    <col min="15621" max="15621" width="12.28515625" style="38" customWidth="1"/>
    <col min="15622" max="15622" width="9.140625" style="38"/>
    <col min="15623" max="15623" width="10.5703125" style="38" bestFit="1" customWidth="1"/>
    <col min="15624" max="15624" width="9.5703125" style="38" bestFit="1" customWidth="1"/>
    <col min="15625" max="15625" width="10.5703125" style="38" bestFit="1" customWidth="1"/>
    <col min="15626" max="15867" width="9.140625" style="38"/>
    <col min="15868" max="15868" width="9.85546875" style="38" customWidth="1"/>
    <col min="15869" max="15869" width="8.7109375" style="38" bestFit="1" customWidth="1"/>
    <col min="15870" max="15870" width="71" style="38" customWidth="1"/>
    <col min="15871" max="15871" width="16.5703125" style="38" customWidth="1"/>
    <col min="15872" max="15872" width="15.5703125" style="38" customWidth="1"/>
    <col min="15873" max="15873" width="16.85546875" style="38" customWidth="1"/>
    <col min="15874" max="15874" width="17.5703125" style="38" customWidth="1"/>
    <col min="15875" max="15875" width="15.5703125" style="38" customWidth="1"/>
    <col min="15876" max="15876" width="15.7109375" style="38" customWidth="1"/>
    <col min="15877" max="15877" width="12.28515625" style="38" customWidth="1"/>
    <col min="15878" max="15878" width="9.140625" style="38"/>
    <col min="15879" max="15879" width="10.5703125" style="38" bestFit="1" customWidth="1"/>
    <col min="15880" max="15880" width="9.5703125" style="38" bestFit="1" customWidth="1"/>
    <col min="15881" max="15881" width="10.5703125" style="38" bestFit="1" customWidth="1"/>
    <col min="15882" max="16123" width="9.140625" style="38"/>
    <col min="16124" max="16124" width="9.85546875" style="38" customWidth="1"/>
    <col min="16125" max="16125" width="8.7109375" style="38" bestFit="1" customWidth="1"/>
    <col min="16126" max="16126" width="71" style="38" customWidth="1"/>
    <col min="16127" max="16127" width="16.5703125" style="38" customWidth="1"/>
    <col min="16128" max="16128" width="15.5703125" style="38" customWidth="1"/>
    <col min="16129" max="16129" width="16.85546875" style="38" customWidth="1"/>
    <col min="16130" max="16130" width="17.5703125" style="38" customWidth="1"/>
    <col min="16131" max="16131" width="15.5703125" style="38" customWidth="1"/>
    <col min="16132" max="16132" width="15.7109375" style="38" customWidth="1"/>
    <col min="16133" max="16133" width="12.28515625" style="38" customWidth="1"/>
    <col min="16134" max="16134" width="9.140625" style="38"/>
    <col min="16135" max="16135" width="10.5703125" style="38" bestFit="1" customWidth="1"/>
    <col min="16136" max="16136" width="9.5703125" style="38" bestFit="1" customWidth="1"/>
    <col min="16137" max="16137" width="10.5703125" style="38" bestFit="1" customWidth="1"/>
    <col min="16138" max="16384" width="9.140625" style="38"/>
  </cols>
  <sheetData>
    <row r="1" spans="1:11" ht="18.75">
      <c r="A1" s="203" t="s">
        <v>213</v>
      </c>
      <c r="B1" s="203"/>
      <c r="C1" s="203"/>
      <c r="D1" s="203"/>
      <c r="E1" s="203"/>
      <c r="F1" s="203"/>
      <c r="G1" s="203"/>
      <c r="H1" s="203"/>
    </row>
    <row r="2" spans="1:11" s="1" customFormat="1" ht="18" customHeight="1">
      <c r="A2" s="188" t="s">
        <v>99</v>
      </c>
      <c r="B2" s="189"/>
      <c r="C2" s="189"/>
      <c r="D2" s="189"/>
      <c r="E2" s="189"/>
      <c r="F2" s="189"/>
      <c r="G2" s="189"/>
      <c r="H2" s="189"/>
    </row>
    <row r="3" spans="1:11" s="1" customFormat="1" ht="18" customHeight="1">
      <c r="A3" s="186" t="s">
        <v>222</v>
      </c>
      <c r="B3" s="187"/>
      <c r="C3" s="187"/>
      <c r="D3" s="187"/>
      <c r="E3" s="187"/>
      <c r="F3" s="187"/>
      <c r="G3" s="187"/>
      <c r="H3" s="187"/>
      <c r="I3" s="187"/>
      <c r="J3" s="187"/>
    </row>
    <row r="4" spans="1:11" s="1" customFormat="1" ht="24" customHeight="1">
      <c r="A4" s="186" t="s">
        <v>223</v>
      </c>
      <c r="B4" s="187"/>
      <c r="C4" s="187"/>
      <c r="D4" s="187"/>
      <c r="E4" s="187"/>
      <c r="F4" s="187"/>
      <c r="G4" s="187"/>
      <c r="H4" s="187"/>
      <c r="I4" s="187"/>
      <c r="J4" s="187"/>
      <c r="K4" s="187"/>
    </row>
    <row r="5" spans="1:11" ht="18.75">
      <c r="A5" s="185" t="s">
        <v>115</v>
      </c>
      <c r="B5" s="185"/>
      <c r="C5" s="185"/>
      <c r="D5" s="185"/>
      <c r="E5" s="185"/>
      <c r="F5" s="185"/>
      <c r="G5" s="185"/>
      <c r="H5" s="185"/>
    </row>
    <row r="6" spans="1:11" ht="18.75">
      <c r="A6" s="191" t="s">
        <v>101</v>
      </c>
      <c r="B6" s="191"/>
      <c r="C6" s="191"/>
      <c r="D6" s="191"/>
      <c r="E6" s="191"/>
      <c r="F6" s="191"/>
      <c r="G6" s="191"/>
      <c r="H6" s="191"/>
    </row>
    <row r="7" spans="1:11" ht="18.75">
      <c r="A7" s="121"/>
      <c r="B7" s="121"/>
      <c r="C7" s="94"/>
      <c r="D7" s="122"/>
      <c r="E7" s="118"/>
      <c r="F7" s="118"/>
      <c r="G7" s="118"/>
      <c r="H7" s="94"/>
    </row>
    <row r="8" spans="1:11" ht="18.75">
      <c r="A8" s="124" t="s">
        <v>102</v>
      </c>
      <c r="B8" s="121"/>
      <c r="C8" s="113"/>
      <c r="D8" s="123" t="s">
        <v>103</v>
      </c>
      <c r="E8" s="113"/>
      <c r="F8" s="113"/>
      <c r="G8" s="113" t="s">
        <v>104</v>
      </c>
      <c r="H8" s="113"/>
    </row>
    <row r="9" spans="1:11" ht="18.75">
      <c r="A9" s="121"/>
      <c r="B9" s="121"/>
      <c r="C9" s="124"/>
      <c r="D9" s="122"/>
      <c r="E9" s="118"/>
      <c r="F9" s="118"/>
      <c r="G9" s="118"/>
      <c r="H9" s="94"/>
    </row>
    <row r="10" spans="1:11" ht="18.75">
      <c r="A10" s="192" t="s">
        <v>46</v>
      </c>
      <c r="B10" s="193"/>
      <c r="C10" s="193"/>
      <c r="D10" s="193"/>
      <c r="E10" s="193"/>
      <c r="F10" s="193"/>
      <c r="G10" s="193"/>
      <c r="H10" s="194"/>
    </row>
    <row r="11" spans="1:11" ht="18.75">
      <c r="A11" s="192" t="s">
        <v>47</v>
      </c>
      <c r="B11" s="193"/>
      <c r="C11" s="193"/>
      <c r="D11" s="193"/>
      <c r="E11" s="193"/>
      <c r="F11" s="193"/>
      <c r="G11" s="193"/>
      <c r="H11" s="194"/>
    </row>
    <row r="12" spans="1:11" ht="11.25" customHeight="1">
      <c r="A12" s="195" t="s">
        <v>1</v>
      </c>
      <c r="B12" s="198" t="s">
        <v>3</v>
      </c>
      <c r="C12" s="199" t="s">
        <v>48</v>
      </c>
      <c r="D12" s="200" t="s">
        <v>49</v>
      </c>
      <c r="E12" s="200" t="s">
        <v>50</v>
      </c>
      <c r="F12" s="200" t="s">
        <v>51</v>
      </c>
      <c r="G12" s="200" t="s">
        <v>52</v>
      </c>
      <c r="H12" s="195" t="s">
        <v>119</v>
      </c>
    </row>
    <row r="13" spans="1:11" ht="45" customHeight="1">
      <c r="A13" s="196"/>
      <c r="B13" s="198"/>
      <c r="C13" s="199"/>
      <c r="D13" s="201"/>
      <c r="E13" s="201"/>
      <c r="F13" s="201"/>
      <c r="G13" s="201"/>
      <c r="H13" s="196"/>
    </row>
    <row r="14" spans="1:11">
      <c r="A14" s="93"/>
      <c r="B14" s="93"/>
      <c r="C14" s="35"/>
      <c r="D14" s="44"/>
      <c r="E14" s="45"/>
      <c r="F14" s="45"/>
      <c r="G14" s="45"/>
      <c r="H14" s="43"/>
    </row>
    <row r="15" spans="1:11">
      <c r="A15" s="93"/>
      <c r="B15" s="93"/>
      <c r="C15" s="46" t="s">
        <v>53</v>
      </c>
      <c r="D15" s="44"/>
      <c r="E15" s="45"/>
      <c r="F15" s="45"/>
      <c r="G15" s="45"/>
      <c r="H15" s="43"/>
    </row>
    <row r="16" spans="1:11">
      <c r="A16" s="93"/>
      <c r="B16" s="47" t="s">
        <v>19</v>
      </c>
      <c r="C16" s="48"/>
      <c r="D16" s="49"/>
      <c r="E16" s="49"/>
      <c r="F16" s="49"/>
      <c r="G16" s="49"/>
      <c r="H16" s="43"/>
    </row>
    <row r="17" spans="1:8">
      <c r="A17" s="93"/>
      <c r="B17" s="47" t="s">
        <v>21</v>
      </c>
      <c r="C17" s="50"/>
      <c r="D17" s="49"/>
      <c r="E17" s="49"/>
      <c r="F17" s="49"/>
      <c r="G17" s="49"/>
      <c r="H17" s="43"/>
    </row>
    <row r="18" spans="1:8">
      <c r="A18" s="93"/>
      <c r="B18" s="47" t="s">
        <v>18</v>
      </c>
      <c r="C18" s="48"/>
      <c r="D18" s="49"/>
      <c r="E18" s="49"/>
      <c r="F18" s="49"/>
      <c r="G18" s="49"/>
      <c r="H18" s="43"/>
    </row>
    <row r="19" spans="1:8">
      <c r="A19" s="93"/>
      <c r="B19" s="47" t="s">
        <v>23</v>
      </c>
      <c r="C19" s="51"/>
      <c r="D19" s="49"/>
      <c r="E19" s="49"/>
      <c r="F19" s="49"/>
      <c r="G19" s="49"/>
      <c r="H19" s="43"/>
    </row>
    <row r="20" spans="1:8">
      <c r="A20" s="93"/>
      <c r="B20" s="93"/>
      <c r="C20" s="52"/>
      <c r="D20" s="38"/>
      <c r="E20" s="49"/>
      <c r="F20" s="49"/>
      <c r="G20" s="49"/>
      <c r="H20" s="43"/>
    </row>
    <row r="21" spans="1:8">
      <c r="A21" s="93"/>
      <c r="B21" s="93"/>
      <c r="C21" s="43" t="s">
        <v>54</v>
      </c>
      <c r="D21" s="49">
        <f>SUM(D16:D19)</f>
        <v>0</v>
      </c>
      <c r="E21" s="49">
        <f>SUM(E16:E19)</f>
        <v>0</v>
      </c>
      <c r="F21" s="49">
        <f>SUM(F16:F19)</f>
        <v>0</v>
      </c>
      <c r="G21" s="49"/>
      <c r="H21" s="43"/>
    </row>
    <row r="22" spans="1:8">
      <c r="A22" s="93"/>
      <c r="B22" s="93"/>
      <c r="C22" s="46" t="s">
        <v>55</v>
      </c>
      <c r="D22" s="44"/>
      <c r="E22" s="49"/>
      <c r="F22" s="49"/>
      <c r="G22" s="49"/>
      <c r="H22" s="43"/>
    </row>
    <row r="23" spans="1:8">
      <c r="A23" s="93"/>
      <c r="B23" s="93" t="s">
        <v>56</v>
      </c>
      <c r="C23" s="46" t="s">
        <v>57</v>
      </c>
      <c r="D23" s="44"/>
      <c r="E23" s="49"/>
      <c r="F23" s="68" t="s">
        <v>20</v>
      </c>
      <c r="G23" s="49"/>
      <c r="H23" s="43"/>
    </row>
    <row r="24" spans="1:8">
      <c r="A24" s="93"/>
      <c r="B24" s="93" t="s">
        <v>58</v>
      </c>
      <c r="C24" s="46" t="s">
        <v>59</v>
      </c>
      <c r="D24" s="44"/>
      <c r="E24" s="49"/>
      <c r="F24" s="68" t="s">
        <v>20</v>
      </c>
      <c r="G24" s="49"/>
      <c r="H24" s="43"/>
    </row>
    <row r="25" spans="1:8" ht="13.5" customHeight="1">
      <c r="A25" s="93"/>
      <c r="B25" s="93" t="s">
        <v>60</v>
      </c>
      <c r="C25" s="46" t="s">
        <v>105</v>
      </c>
      <c r="D25" s="44"/>
      <c r="E25" s="49"/>
      <c r="F25" s="69" t="s">
        <v>20</v>
      </c>
      <c r="G25" s="70"/>
      <c r="H25" s="43"/>
    </row>
    <row r="26" spans="1:8" ht="13.5" customHeight="1">
      <c r="A26" s="93"/>
      <c r="B26" s="93" t="s">
        <v>106</v>
      </c>
      <c r="C26" s="46" t="s">
        <v>107</v>
      </c>
      <c r="D26" s="44"/>
      <c r="E26" s="49"/>
      <c r="F26" s="69"/>
      <c r="G26" s="70"/>
      <c r="H26" s="92"/>
    </row>
    <row r="27" spans="1:8">
      <c r="A27" s="93"/>
      <c r="B27" s="93"/>
      <c r="C27" s="46" t="s">
        <v>61</v>
      </c>
      <c r="D27" s="44"/>
      <c r="E27" s="49"/>
      <c r="F27" s="68" t="s">
        <v>20</v>
      </c>
      <c r="G27" s="49"/>
      <c r="H27" s="43"/>
    </row>
    <row r="28" spans="1:8">
      <c r="A28" s="93"/>
      <c r="B28" s="93"/>
      <c r="C28" s="46"/>
      <c r="D28" s="44"/>
      <c r="E28" s="49"/>
      <c r="F28" s="68"/>
      <c r="G28" s="49"/>
      <c r="H28" s="43"/>
    </row>
    <row r="29" spans="1:8">
      <c r="A29" s="93" t="s">
        <v>62</v>
      </c>
      <c r="B29" s="93"/>
      <c r="C29" s="46" t="s">
        <v>63</v>
      </c>
      <c r="D29" s="44"/>
      <c r="E29" s="49"/>
      <c r="F29" s="68" t="s">
        <v>20</v>
      </c>
      <c r="G29" s="49"/>
      <c r="H29" s="43"/>
    </row>
    <row r="30" spans="1:8">
      <c r="A30" s="93"/>
      <c r="B30" s="93"/>
      <c r="C30" s="46"/>
      <c r="D30" s="44"/>
      <c r="E30" s="49"/>
      <c r="F30" s="68"/>
      <c r="G30" s="49"/>
      <c r="H30" s="43"/>
    </row>
    <row r="31" spans="1:8">
      <c r="A31" s="93" t="s">
        <v>64</v>
      </c>
      <c r="B31" s="93"/>
      <c r="C31" s="46" t="s">
        <v>65</v>
      </c>
      <c r="D31" s="44"/>
      <c r="E31" s="49"/>
      <c r="F31" s="68"/>
      <c r="G31" s="49"/>
      <c r="H31" s="43"/>
    </row>
    <row r="32" spans="1:8">
      <c r="A32" s="93"/>
      <c r="B32" s="93"/>
      <c r="C32" s="35"/>
      <c r="D32" s="44"/>
      <c r="E32" s="49"/>
      <c r="F32" s="68" t="s">
        <v>20</v>
      </c>
      <c r="G32" s="49"/>
      <c r="H32" s="43"/>
    </row>
    <row r="33" spans="1:9">
      <c r="A33" s="197" t="s">
        <v>108</v>
      </c>
      <c r="B33" s="197"/>
      <c r="C33" s="197"/>
      <c r="D33" s="197"/>
      <c r="E33" s="197"/>
      <c r="F33" s="197"/>
      <c r="G33" s="197"/>
      <c r="H33" s="197"/>
    </row>
    <row r="34" spans="1:9" s="36" customFormat="1">
      <c r="A34" s="108"/>
      <c r="B34" s="108"/>
    </row>
    <row r="35" spans="1:9" s="36" customFormat="1">
      <c r="A35" s="108"/>
      <c r="B35" s="108"/>
    </row>
    <row r="38" spans="1:9" s="97" customFormat="1" ht="15" customHeight="1">
      <c r="A38" s="190" t="s">
        <v>96</v>
      </c>
      <c r="B38" s="190"/>
      <c r="C38" s="190"/>
      <c r="D38" s="97" t="s">
        <v>97</v>
      </c>
      <c r="G38" s="202" t="s">
        <v>225</v>
      </c>
      <c r="H38" s="202"/>
      <c r="I38" s="202"/>
    </row>
  </sheetData>
  <mergeCells count="19">
    <mergeCell ref="A1:H1"/>
    <mergeCell ref="A3:J3"/>
    <mergeCell ref="A4:K4"/>
    <mergeCell ref="E12:E13"/>
    <mergeCell ref="F12:F13"/>
    <mergeCell ref="G12:G13"/>
    <mergeCell ref="A38:C38"/>
    <mergeCell ref="A2:H2"/>
    <mergeCell ref="A5:H5"/>
    <mergeCell ref="A6:H6"/>
    <mergeCell ref="A10:H10"/>
    <mergeCell ref="H12:H13"/>
    <mergeCell ref="A33:H33"/>
    <mergeCell ref="A11:H11"/>
    <mergeCell ref="A12:A13"/>
    <mergeCell ref="B12:B13"/>
    <mergeCell ref="C12:C13"/>
    <mergeCell ref="D12:D13"/>
    <mergeCell ref="G38:I38"/>
  </mergeCells>
  <printOptions horizontalCentered="1"/>
  <pageMargins left="0.63" right="0.3" top="0.43" bottom="0.46" header="0.3" footer="0.3"/>
  <pageSetup paperSize="9" scale="9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3"/>
  <sheetViews>
    <sheetView topLeftCell="A7" zoomScale="115" zoomScaleNormal="115" workbookViewId="0">
      <selection activeCell="F17" sqref="F17:H17"/>
    </sheetView>
  </sheetViews>
  <sheetFormatPr defaultRowHeight="14.25"/>
  <cols>
    <col min="1" max="1" width="7.5703125" style="1" bestFit="1" customWidth="1"/>
    <col min="2" max="2" width="46.42578125" style="13" customWidth="1"/>
    <col min="3" max="3" width="8.5703125" style="13" bestFit="1" customWidth="1"/>
    <col min="4" max="4" width="10.28515625" style="14" customWidth="1"/>
    <col min="5" max="5" width="11.42578125" style="14" customWidth="1"/>
    <col min="6" max="6" width="18.7109375" style="15" customWidth="1"/>
    <col min="7" max="16384" width="9.140625" style="1"/>
  </cols>
  <sheetData>
    <row r="1" spans="1:6" ht="22.5" customHeight="1">
      <c r="A1" s="208" t="s">
        <v>216</v>
      </c>
      <c r="B1" s="208"/>
      <c r="C1" s="208"/>
      <c r="D1" s="208"/>
      <c r="E1" s="208"/>
      <c r="F1" s="208"/>
    </row>
    <row r="2" spans="1:6">
      <c r="A2" s="204" t="s">
        <v>99</v>
      </c>
      <c r="B2" s="204"/>
      <c r="C2" s="204"/>
      <c r="D2" s="204"/>
      <c r="E2" s="204"/>
      <c r="F2" s="204"/>
    </row>
    <row r="3" spans="1:6" ht="18.75">
      <c r="A3" s="187" t="s">
        <v>222</v>
      </c>
      <c r="B3" s="187"/>
      <c r="C3" s="187"/>
      <c r="D3" s="187"/>
      <c r="E3" s="187"/>
      <c r="F3" s="187"/>
    </row>
    <row r="4" spans="1:6" ht="18.75">
      <c r="A4" s="186" t="s">
        <v>223</v>
      </c>
      <c r="B4" s="187"/>
      <c r="C4" s="187"/>
      <c r="D4" s="187"/>
      <c r="E4" s="187"/>
      <c r="F4" s="187"/>
    </row>
    <row r="5" spans="1:6">
      <c r="A5" s="205" t="s">
        <v>116</v>
      </c>
      <c r="B5" s="206"/>
      <c r="C5" s="206"/>
      <c r="D5" s="206"/>
      <c r="E5" s="206"/>
      <c r="F5" s="207"/>
    </row>
    <row r="6" spans="1:6" ht="15">
      <c r="A6" s="3" t="s">
        <v>12</v>
      </c>
      <c r="B6" s="4" t="s">
        <v>2</v>
      </c>
      <c r="C6" s="5" t="s">
        <v>13</v>
      </c>
      <c r="D6" s="6" t="s">
        <v>14</v>
      </c>
      <c r="E6" s="7" t="s">
        <v>0</v>
      </c>
      <c r="F6" s="8" t="s">
        <v>15</v>
      </c>
    </row>
    <row r="7" spans="1:6" ht="32.25" customHeight="1">
      <c r="A7" s="2" t="s">
        <v>7</v>
      </c>
      <c r="B7" s="9"/>
      <c r="C7" s="10"/>
      <c r="D7" s="10"/>
      <c r="E7" s="10"/>
      <c r="F7" s="11"/>
    </row>
    <row r="8" spans="1:6" s="13" customFormat="1" ht="32.25" customHeight="1">
      <c r="A8" s="98">
        <v>1</v>
      </c>
      <c r="B8" s="99"/>
      <c r="C8" s="100"/>
      <c r="D8" s="100"/>
      <c r="E8" s="101"/>
      <c r="F8" s="100"/>
    </row>
    <row r="9" spans="1:6" s="13" customFormat="1" ht="32.25" customHeight="1">
      <c r="A9" s="98">
        <v>2</v>
      </c>
      <c r="B9" s="102"/>
      <c r="C9" s="100"/>
      <c r="D9" s="100"/>
      <c r="E9" s="101"/>
      <c r="F9" s="100"/>
    </row>
    <row r="10" spans="1:6" s="13" customFormat="1" ht="32.25" customHeight="1">
      <c r="A10" s="98">
        <v>3</v>
      </c>
      <c r="B10" s="99"/>
      <c r="C10" s="100"/>
      <c r="D10" s="100"/>
      <c r="E10" s="101"/>
      <c r="F10" s="100"/>
    </row>
    <row r="11" spans="1:6" s="13" customFormat="1" ht="32.25" customHeight="1">
      <c r="A11" s="98">
        <v>4</v>
      </c>
      <c r="B11" s="103"/>
      <c r="C11" s="100"/>
      <c r="D11" s="104"/>
      <c r="E11" s="101"/>
      <c r="F11" s="100"/>
    </row>
    <row r="12" spans="1:6" s="13" customFormat="1" ht="32.25" customHeight="1">
      <c r="A12" s="98">
        <v>5</v>
      </c>
      <c r="B12" s="105"/>
      <c r="C12" s="100"/>
      <c r="D12" s="100"/>
      <c r="E12" s="101"/>
      <c r="F12" s="100"/>
    </row>
    <row r="13" spans="1:6" s="13" customFormat="1" ht="32.25" customHeight="1">
      <c r="A13" s="101"/>
      <c r="B13" s="12"/>
      <c r="C13" s="12"/>
      <c r="D13" s="101"/>
      <c r="E13" s="106" t="s">
        <v>16</v>
      </c>
      <c r="F13" s="107"/>
    </row>
    <row r="14" spans="1:6" s="13" customFormat="1" ht="32.25" customHeight="1">
      <c r="A14" s="101"/>
      <c r="B14" s="12"/>
      <c r="C14" s="12"/>
      <c r="D14" s="101"/>
      <c r="E14" s="106" t="s">
        <v>17</v>
      </c>
      <c r="F14" s="107"/>
    </row>
    <row r="15" spans="1:6" ht="32.25" customHeight="1"/>
    <row r="17" spans="1:8">
      <c r="A17" s="167" t="s">
        <v>96</v>
      </c>
      <c r="B17" s="1"/>
      <c r="C17" s="97" t="s">
        <v>97</v>
      </c>
      <c r="E17" s="97"/>
      <c r="F17" s="202" t="s">
        <v>225</v>
      </c>
      <c r="G17" s="202"/>
      <c r="H17" s="202"/>
    </row>
    <row r="18" spans="1:8">
      <c r="A18" s="38"/>
      <c r="B18" s="91"/>
      <c r="C18" s="38"/>
      <c r="D18" s="40"/>
      <c r="E18" s="41"/>
      <c r="F18" s="41"/>
    </row>
    <row r="19" spans="1:8">
      <c r="B19" s="1"/>
      <c r="C19" s="1"/>
      <c r="D19" s="1"/>
      <c r="E19" s="1"/>
      <c r="F19" s="14"/>
    </row>
    <row r="20" spans="1:8">
      <c r="B20" s="1"/>
      <c r="C20" s="1"/>
      <c r="D20" s="1"/>
      <c r="E20" s="1"/>
      <c r="F20" s="14"/>
    </row>
    <row r="21" spans="1:8">
      <c r="B21" s="1"/>
      <c r="C21" s="1"/>
      <c r="D21" s="1"/>
      <c r="E21" s="1"/>
      <c r="F21" s="14"/>
    </row>
    <row r="22" spans="1:8">
      <c r="B22" s="1"/>
      <c r="C22" s="1"/>
      <c r="D22" s="1"/>
      <c r="E22" s="1"/>
      <c r="F22" s="14"/>
    </row>
    <row r="23" spans="1:8">
      <c r="B23" s="1"/>
      <c r="C23" s="1"/>
      <c r="D23" s="1"/>
      <c r="E23" s="1"/>
      <c r="F23" s="14"/>
    </row>
    <row r="24" spans="1:8">
      <c r="B24" s="1"/>
      <c r="C24" s="1"/>
      <c r="D24" s="1"/>
      <c r="E24" s="1"/>
      <c r="F24" s="14"/>
    </row>
    <row r="25" spans="1:8">
      <c r="B25" s="1"/>
      <c r="C25" s="1"/>
      <c r="D25" s="1"/>
      <c r="E25" s="1"/>
      <c r="F25" s="14"/>
    </row>
    <row r="26" spans="1:8">
      <c r="B26" s="1"/>
      <c r="C26" s="1"/>
      <c r="D26" s="1"/>
      <c r="E26" s="1"/>
      <c r="F26" s="14"/>
    </row>
    <row r="27" spans="1:8">
      <c r="B27" s="1"/>
      <c r="C27" s="1"/>
      <c r="D27" s="1"/>
      <c r="E27" s="1"/>
      <c r="F27" s="14"/>
    </row>
    <row r="28" spans="1:8">
      <c r="B28" s="1"/>
      <c r="C28" s="1"/>
      <c r="D28" s="1"/>
      <c r="E28" s="1"/>
      <c r="F28" s="14"/>
    </row>
    <row r="29" spans="1:8">
      <c r="B29" s="1"/>
      <c r="C29" s="1"/>
      <c r="D29" s="1"/>
      <c r="E29" s="1"/>
      <c r="F29" s="14"/>
    </row>
    <row r="30" spans="1:8">
      <c r="B30" s="1"/>
      <c r="C30" s="1"/>
      <c r="D30" s="1"/>
      <c r="E30" s="1"/>
      <c r="F30" s="14"/>
    </row>
    <row r="31" spans="1:8">
      <c r="B31" s="1"/>
      <c r="C31" s="1"/>
      <c r="D31" s="1"/>
      <c r="E31" s="1"/>
      <c r="F31" s="14"/>
    </row>
    <row r="32" spans="1:8">
      <c r="B32" s="1"/>
      <c r="C32" s="1"/>
      <c r="D32" s="1"/>
      <c r="E32" s="1"/>
      <c r="F32" s="14"/>
    </row>
    <row r="33" spans="2:6">
      <c r="B33" s="1"/>
      <c r="C33" s="1"/>
      <c r="D33" s="1"/>
      <c r="E33" s="1"/>
      <c r="F33" s="14"/>
    </row>
    <row r="34" spans="2:6">
      <c r="B34" s="1"/>
      <c r="C34" s="1"/>
      <c r="D34" s="1"/>
      <c r="E34" s="1"/>
      <c r="F34" s="14"/>
    </row>
    <row r="35" spans="2:6">
      <c r="B35" s="1"/>
      <c r="C35" s="1"/>
      <c r="D35" s="1"/>
      <c r="E35" s="1"/>
      <c r="F35" s="14"/>
    </row>
    <row r="36" spans="2:6">
      <c r="B36" s="1"/>
      <c r="C36" s="1"/>
      <c r="D36" s="1"/>
      <c r="E36" s="1"/>
      <c r="F36" s="14"/>
    </row>
    <row r="37" spans="2:6">
      <c r="B37" s="1"/>
      <c r="C37" s="1"/>
      <c r="D37" s="1"/>
      <c r="E37" s="1"/>
      <c r="F37" s="14"/>
    </row>
    <row r="38" spans="2:6">
      <c r="B38" s="1"/>
      <c r="C38" s="1"/>
      <c r="D38" s="1"/>
      <c r="E38" s="1"/>
      <c r="F38" s="14"/>
    </row>
    <row r="39" spans="2:6">
      <c r="B39" s="1"/>
      <c r="C39" s="1"/>
      <c r="D39" s="1"/>
      <c r="E39" s="1"/>
      <c r="F39" s="14"/>
    </row>
    <row r="40" spans="2:6">
      <c r="B40" s="1"/>
      <c r="C40" s="1"/>
      <c r="D40" s="1"/>
      <c r="E40" s="1"/>
      <c r="F40" s="14"/>
    </row>
    <row r="41" spans="2:6">
      <c r="B41" s="1"/>
      <c r="C41" s="1"/>
      <c r="D41" s="1"/>
      <c r="E41" s="1"/>
      <c r="F41" s="14"/>
    </row>
    <row r="42" spans="2:6">
      <c r="B42" s="1"/>
      <c r="C42" s="1"/>
      <c r="D42" s="1"/>
      <c r="E42" s="1"/>
      <c r="F42" s="14"/>
    </row>
    <row r="43" spans="2:6">
      <c r="B43" s="1"/>
      <c r="C43" s="1"/>
      <c r="D43" s="1"/>
      <c r="E43" s="1"/>
      <c r="F43" s="14"/>
    </row>
    <row r="44" spans="2:6">
      <c r="B44" s="1"/>
      <c r="C44" s="1"/>
      <c r="D44" s="1"/>
      <c r="E44" s="1"/>
      <c r="F44" s="14"/>
    </row>
    <row r="45" spans="2:6">
      <c r="B45" s="1"/>
      <c r="C45" s="1"/>
      <c r="D45" s="1"/>
      <c r="E45" s="1"/>
      <c r="F45" s="14"/>
    </row>
    <row r="46" spans="2:6">
      <c r="B46" s="1"/>
      <c r="C46" s="1"/>
      <c r="D46" s="1"/>
      <c r="E46" s="1"/>
      <c r="F46" s="14"/>
    </row>
    <row r="47" spans="2:6">
      <c r="B47" s="1"/>
      <c r="C47" s="1"/>
      <c r="D47" s="1"/>
      <c r="E47" s="1"/>
      <c r="F47" s="14"/>
    </row>
    <row r="48" spans="2:6">
      <c r="B48" s="1"/>
      <c r="C48" s="1"/>
      <c r="D48" s="1"/>
      <c r="E48" s="1"/>
      <c r="F48" s="14"/>
    </row>
    <row r="49" spans="2:6">
      <c r="B49" s="1"/>
      <c r="C49" s="1"/>
      <c r="D49" s="1"/>
      <c r="E49" s="1"/>
      <c r="F49" s="14"/>
    </row>
    <row r="50" spans="2:6">
      <c r="B50" s="1"/>
      <c r="C50" s="1"/>
      <c r="D50" s="1"/>
      <c r="E50" s="1"/>
      <c r="F50" s="14"/>
    </row>
    <row r="51" spans="2:6">
      <c r="B51" s="1"/>
      <c r="C51" s="1"/>
      <c r="D51" s="1"/>
      <c r="E51" s="1"/>
      <c r="F51" s="14"/>
    </row>
    <row r="52" spans="2:6">
      <c r="B52" s="1"/>
      <c r="C52" s="1"/>
      <c r="D52" s="1"/>
      <c r="E52" s="1"/>
      <c r="F52" s="14"/>
    </row>
    <row r="53" spans="2:6">
      <c r="B53" s="1"/>
      <c r="C53" s="1"/>
      <c r="D53" s="1"/>
      <c r="E53" s="1"/>
      <c r="F53" s="14"/>
    </row>
    <row r="54" spans="2:6">
      <c r="B54" s="1"/>
      <c r="C54" s="1"/>
      <c r="D54" s="1"/>
      <c r="E54" s="1"/>
      <c r="F54" s="14"/>
    </row>
    <row r="55" spans="2:6">
      <c r="B55" s="1"/>
      <c r="C55" s="1"/>
      <c r="D55" s="1"/>
      <c r="E55" s="1"/>
      <c r="F55" s="14"/>
    </row>
    <row r="56" spans="2:6">
      <c r="B56" s="1"/>
      <c r="C56" s="1"/>
      <c r="D56" s="1"/>
      <c r="E56" s="1"/>
      <c r="F56" s="14"/>
    </row>
    <row r="57" spans="2:6">
      <c r="B57" s="1"/>
      <c r="C57" s="1"/>
      <c r="D57" s="1"/>
      <c r="E57" s="1"/>
      <c r="F57" s="14"/>
    </row>
    <row r="58" spans="2:6">
      <c r="B58" s="1"/>
      <c r="C58" s="1"/>
      <c r="D58" s="1"/>
      <c r="E58" s="1"/>
      <c r="F58" s="14"/>
    </row>
    <row r="59" spans="2:6">
      <c r="B59" s="1"/>
      <c r="C59" s="1"/>
      <c r="D59" s="1"/>
      <c r="E59" s="1"/>
      <c r="F59" s="14"/>
    </row>
    <row r="60" spans="2:6">
      <c r="B60" s="1"/>
      <c r="C60" s="1"/>
      <c r="D60" s="1"/>
      <c r="E60" s="1"/>
      <c r="F60" s="14"/>
    </row>
    <row r="61" spans="2:6">
      <c r="B61" s="1"/>
      <c r="C61" s="1"/>
      <c r="D61" s="1"/>
      <c r="E61" s="1"/>
      <c r="F61" s="14"/>
    </row>
    <row r="62" spans="2:6">
      <c r="B62" s="1"/>
      <c r="C62" s="1"/>
      <c r="D62" s="1"/>
      <c r="E62" s="1"/>
      <c r="F62" s="14"/>
    </row>
    <row r="63" spans="2:6">
      <c r="B63" s="1"/>
      <c r="C63" s="1"/>
      <c r="D63" s="1"/>
      <c r="E63" s="1"/>
      <c r="F63" s="14"/>
    </row>
    <row r="64" spans="2:6">
      <c r="B64" s="1"/>
      <c r="C64" s="1"/>
      <c r="D64" s="1"/>
      <c r="E64" s="1"/>
      <c r="F64" s="14"/>
    </row>
    <row r="65" spans="2:6">
      <c r="B65" s="1"/>
      <c r="C65" s="1"/>
      <c r="D65" s="1"/>
      <c r="E65" s="1"/>
      <c r="F65" s="14"/>
    </row>
    <row r="66" spans="2:6">
      <c r="B66" s="1"/>
      <c r="C66" s="1"/>
      <c r="D66" s="1"/>
      <c r="E66" s="1"/>
      <c r="F66" s="14"/>
    </row>
    <row r="67" spans="2:6">
      <c r="B67" s="1"/>
      <c r="C67" s="1"/>
      <c r="D67" s="1"/>
      <c r="E67" s="1"/>
      <c r="F67" s="14"/>
    </row>
    <row r="68" spans="2:6">
      <c r="B68" s="1"/>
      <c r="C68" s="1"/>
      <c r="D68" s="1"/>
      <c r="E68" s="1"/>
      <c r="F68" s="14"/>
    </row>
    <row r="69" spans="2:6">
      <c r="B69" s="1"/>
      <c r="C69" s="1"/>
      <c r="D69" s="1"/>
      <c r="E69" s="1"/>
      <c r="F69" s="14"/>
    </row>
    <row r="70" spans="2:6">
      <c r="B70" s="1"/>
      <c r="C70" s="1"/>
      <c r="D70" s="1"/>
      <c r="E70" s="1"/>
      <c r="F70" s="14"/>
    </row>
    <row r="71" spans="2:6">
      <c r="B71" s="1"/>
      <c r="C71" s="1"/>
      <c r="D71" s="1"/>
      <c r="E71" s="1"/>
      <c r="F71" s="14"/>
    </row>
    <row r="72" spans="2:6">
      <c r="B72" s="1"/>
      <c r="C72" s="1"/>
      <c r="D72" s="1"/>
      <c r="E72" s="1"/>
      <c r="F72" s="14"/>
    </row>
    <row r="73" spans="2:6">
      <c r="B73" s="1"/>
      <c r="C73" s="1"/>
      <c r="D73" s="1"/>
      <c r="E73" s="1"/>
      <c r="F73" s="14"/>
    </row>
    <row r="74" spans="2:6">
      <c r="B74" s="1"/>
      <c r="C74" s="1"/>
      <c r="D74" s="1"/>
      <c r="E74" s="1"/>
      <c r="F74" s="14"/>
    </row>
    <row r="75" spans="2:6">
      <c r="B75" s="1"/>
      <c r="C75" s="1"/>
      <c r="D75" s="1"/>
      <c r="E75" s="1"/>
      <c r="F75" s="14"/>
    </row>
    <row r="76" spans="2:6">
      <c r="B76" s="1"/>
      <c r="C76" s="1"/>
      <c r="D76" s="1"/>
      <c r="E76" s="1"/>
      <c r="F76" s="14"/>
    </row>
    <row r="77" spans="2:6">
      <c r="B77" s="1"/>
      <c r="C77" s="1"/>
      <c r="D77" s="1"/>
      <c r="E77" s="1"/>
      <c r="F77" s="14"/>
    </row>
    <row r="78" spans="2:6">
      <c r="B78" s="1"/>
      <c r="C78" s="1"/>
      <c r="D78" s="1"/>
      <c r="E78" s="1"/>
      <c r="F78" s="14"/>
    </row>
    <row r="79" spans="2:6">
      <c r="B79" s="1"/>
      <c r="C79" s="1"/>
      <c r="D79" s="1"/>
      <c r="E79" s="1"/>
      <c r="F79" s="14"/>
    </row>
    <row r="80" spans="2:6">
      <c r="B80" s="1"/>
      <c r="C80" s="1"/>
      <c r="D80" s="1"/>
      <c r="E80" s="1"/>
      <c r="F80" s="14"/>
    </row>
    <row r="81" spans="2:6">
      <c r="B81" s="1"/>
      <c r="C81" s="1"/>
      <c r="D81" s="1"/>
      <c r="E81" s="1"/>
      <c r="F81" s="14"/>
    </row>
    <row r="82" spans="2:6">
      <c r="B82" s="1"/>
      <c r="C82" s="1"/>
      <c r="D82" s="1"/>
      <c r="E82" s="1"/>
      <c r="F82" s="14"/>
    </row>
    <row r="83" spans="2:6">
      <c r="B83" s="1"/>
      <c r="C83" s="1"/>
      <c r="D83" s="1"/>
      <c r="E83" s="1"/>
      <c r="F83" s="14"/>
    </row>
  </sheetData>
  <mergeCells count="6">
    <mergeCell ref="F17:H17"/>
    <mergeCell ref="A2:F2"/>
    <mergeCell ref="A5:F5"/>
    <mergeCell ref="A1:F1"/>
    <mergeCell ref="A3:F3"/>
    <mergeCell ref="A4:F4"/>
  </mergeCells>
  <pageMargins left="0.7" right="0.7" top="0.75" bottom="0.75" header="0.3" footer="0.3"/>
  <pageSetup paperSize="9" scale="8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topLeftCell="A13" zoomScaleNormal="100" zoomScaleSheetLayoutView="130" workbookViewId="0">
      <selection activeCell="G21" sqref="G21"/>
    </sheetView>
  </sheetViews>
  <sheetFormatPr defaultRowHeight="11.25"/>
  <cols>
    <col min="1" max="1" width="7.85546875" style="16" customWidth="1"/>
    <col min="2" max="2" width="34.140625" style="16" customWidth="1"/>
    <col min="3" max="3" width="11" style="16" customWidth="1"/>
    <col min="4" max="6" width="13.7109375" style="16" customWidth="1"/>
    <col min="7" max="7" width="16.5703125" style="16" customWidth="1"/>
    <col min="8" max="8" width="13.7109375" style="16" customWidth="1"/>
    <col min="9" max="16384" width="9.140625" style="16"/>
  </cols>
  <sheetData>
    <row r="1" spans="1:8" ht="18.75">
      <c r="A1" s="185" t="s">
        <v>217</v>
      </c>
      <c r="B1" s="185"/>
      <c r="C1" s="185"/>
      <c r="D1" s="185"/>
      <c r="E1" s="185"/>
      <c r="F1" s="185"/>
      <c r="G1" s="185"/>
      <c r="H1" s="185"/>
    </row>
    <row r="2" spans="1:8" s="119" customFormat="1" ht="18" customHeight="1">
      <c r="A2" s="212" t="s">
        <v>99</v>
      </c>
      <c r="B2" s="213"/>
      <c r="C2" s="213"/>
      <c r="D2" s="213"/>
      <c r="E2" s="213"/>
      <c r="F2" s="213"/>
      <c r="G2" s="213"/>
      <c r="H2" s="213"/>
    </row>
    <row r="3" spans="1:8" s="119" customFormat="1" ht="15" customHeight="1">
      <c r="A3" s="186" t="s">
        <v>222</v>
      </c>
      <c r="B3" s="187"/>
      <c r="C3" s="187"/>
      <c r="D3" s="187"/>
      <c r="E3" s="187"/>
      <c r="F3" s="187"/>
      <c r="G3" s="187"/>
      <c r="H3" s="187"/>
    </row>
    <row r="4" spans="1:8" s="119" customFormat="1" ht="15" customHeight="1">
      <c r="A4" s="186" t="s">
        <v>223</v>
      </c>
      <c r="B4" s="187"/>
      <c r="C4" s="187"/>
      <c r="D4" s="187"/>
      <c r="E4" s="187"/>
      <c r="F4" s="187"/>
      <c r="G4" s="187"/>
      <c r="H4" s="187"/>
    </row>
    <row r="5" spans="1:8" s="120" customFormat="1" ht="28.5" customHeight="1">
      <c r="A5" s="216" t="s">
        <v>117</v>
      </c>
      <c r="B5" s="217"/>
      <c r="C5" s="217"/>
      <c r="D5" s="217"/>
      <c r="E5" s="217"/>
      <c r="F5" s="217"/>
      <c r="G5" s="217"/>
      <c r="H5" s="218"/>
    </row>
    <row r="6" spans="1:8" ht="15">
      <c r="A6" s="209" t="s">
        <v>175</v>
      </c>
      <c r="B6" s="2" t="s">
        <v>4</v>
      </c>
      <c r="C6" s="219" t="s">
        <v>5</v>
      </c>
      <c r="D6" s="220"/>
      <c r="E6" s="220"/>
      <c r="F6" s="221"/>
      <c r="G6" s="222" t="s">
        <v>6</v>
      </c>
      <c r="H6" s="222"/>
    </row>
    <row r="7" spans="1:8" ht="15">
      <c r="A7" s="210"/>
      <c r="B7" s="168"/>
      <c r="C7" s="169" t="s">
        <v>7</v>
      </c>
      <c r="D7" s="169" t="s">
        <v>8</v>
      </c>
      <c r="E7" s="169" t="s">
        <v>9</v>
      </c>
      <c r="F7" s="169" t="s">
        <v>10</v>
      </c>
      <c r="G7" s="169" t="s">
        <v>11</v>
      </c>
      <c r="H7" s="170" t="s">
        <v>0</v>
      </c>
    </row>
    <row r="8" spans="1:8" ht="24" customHeight="1">
      <c r="A8" s="2">
        <v>1</v>
      </c>
      <c r="B8" s="168"/>
      <c r="C8" s="169"/>
      <c r="D8" s="169"/>
      <c r="E8" s="169"/>
      <c r="F8" s="169"/>
      <c r="G8" s="169"/>
      <c r="H8" s="170"/>
    </row>
    <row r="9" spans="1:8" ht="24" customHeight="1">
      <c r="A9" s="2">
        <v>2</v>
      </c>
      <c r="B9" s="168"/>
      <c r="C9" s="169"/>
      <c r="D9" s="169"/>
      <c r="E9" s="169"/>
      <c r="F9" s="169"/>
      <c r="G9" s="169"/>
      <c r="H9" s="170"/>
    </row>
    <row r="10" spans="1:8" ht="24" customHeight="1">
      <c r="A10" s="2">
        <v>3</v>
      </c>
      <c r="B10" s="168"/>
      <c r="C10" s="169"/>
      <c r="D10" s="169"/>
      <c r="E10" s="169"/>
      <c r="F10" s="169"/>
      <c r="G10" s="169"/>
      <c r="H10" s="170"/>
    </row>
    <row r="11" spans="1:8" ht="24" customHeight="1">
      <c r="A11" s="2">
        <v>4</v>
      </c>
      <c r="B11" s="168"/>
      <c r="C11" s="169"/>
      <c r="D11" s="169"/>
      <c r="E11" s="169"/>
      <c r="F11" s="169"/>
      <c r="G11" s="169"/>
      <c r="H11" s="170"/>
    </row>
    <row r="12" spans="1:8" ht="24" customHeight="1">
      <c r="A12" s="2">
        <v>5</v>
      </c>
      <c r="B12" s="168"/>
      <c r="C12" s="169"/>
      <c r="D12" s="169"/>
      <c r="E12" s="169"/>
      <c r="F12" s="169"/>
      <c r="G12" s="169"/>
      <c r="H12" s="170"/>
    </row>
    <row r="13" spans="1:8" ht="24" customHeight="1">
      <c r="A13" s="2">
        <v>6</v>
      </c>
      <c r="B13" s="168"/>
      <c r="C13" s="169"/>
      <c r="D13" s="169"/>
      <c r="E13" s="169"/>
      <c r="F13" s="169"/>
      <c r="G13" s="169"/>
      <c r="H13" s="170"/>
    </row>
    <row r="14" spans="1:8" ht="24" customHeight="1">
      <c r="A14" s="2">
        <v>7</v>
      </c>
      <c r="B14" s="168"/>
      <c r="C14" s="169"/>
      <c r="D14" s="169"/>
      <c r="E14" s="169"/>
      <c r="F14" s="169"/>
      <c r="G14" s="169"/>
      <c r="H14" s="170"/>
    </row>
    <row r="15" spans="1:8" ht="24" customHeight="1">
      <c r="A15" s="2">
        <v>8</v>
      </c>
      <c r="B15" s="168"/>
      <c r="C15" s="169"/>
      <c r="D15" s="169"/>
      <c r="E15" s="169"/>
      <c r="F15" s="169"/>
      <c r="G15" s="169"/>
      <c r="H15" s="170"/>
    </row>
    <row r="16" spans="1:8" ht="24" customHeight="1">
      <c r="A16" s="2">
        <v>9</v>
      </c>
      <c r="B16" s="168"/>
      <c r="C16" s="169"/>
      <c r="D16" s="169"/>
      <c r="E16" s="169"/>
      <c r="F16" s="169"/>
      <c r="G16" s="169"/>
      <c r="H16" s="170"/>
    </row>
    <row r="17" spans="1:9" ht="15">
      <c r="A17" s="171">
        <v>10</v>
      </c>
      <c r="B17" s="171"/>
      <c r="C17" s="171"/>
      <c r="D17" s="171"/>
      <c r="E17" s="214"/>
      <c r="F17" s="215"/>
      <c r="G17" s="172"/>
      <c r="H17" s="173"/>
    </row>
    <row r="18" spans="1:9" ht="15">
      <c r="A18" s="174"/>
      <c r="B18" s="174"/>
      <c r="C18" s="174"/>
      <c r="D18" s="174"/>
      <c r="E18" s="174"/>
      <c r="F18" s="174"/>
      <c r="G18" s="174"/>
      <c r="H18" s="174"/>
    </row>
    <row r="19" spans="1:9" ht="15">
      <c r="A19" s="174"/>
      <c r="B19" s="174"/>
      <c r="C19" s="174"/>
      <c r="D19" s="174"/>
      <c r="E19" s="174"/>
      <c r="F19" s="174"/>
      <c r="G19" s="174"/>
      <c r="H19" s="174"/>
    </row>
    <row r="20" spans="1:9" ht="15">
      <c r="A20" s="174"/>
      <c r="B20" s="174"/>
      <c r="C20" s="174"/>
      <c r="D20" s="174"/>
      <c r="E20" s="174"/>
      <c r="F20" s="174"/>
      <c r="G20" s="166"/>
      <c r="H20" s="174"/>
    </row>
    <row r="21" spans="1:9" ht="15">
      <c r="A21" s="211" t="s">
        <v>96</v>
      </c>
      <c r="B21" s="211"/>
      <c r="C21" s="211"/>
      <c r="D21" s="166" t="s">
        <v>97</v>
      </c>
      <c r="E21" s="166"/>
      <c r="F21" s="166"/>
      <c r="G21" s="166" t="s">
        <v>225</v>
      </c>
      <c r="H21" s="166"/>
      <c r="I21" s="166"/>
    </row>
  </sheetData>
  <mergeCells count="10">
    <mergeCell ref="A1:H1"/>
    <mergeCell ref="A6:A7"/>
    <mergeCell ref="A3:H3"/>
    <mergeCell ref="A4:H4"/>
    <mergeCell ref="A21:C21"/>
    <mergeCell ref="A2:H2"/>
    <mergeCell ref="E17:F17"/>
    <mergeCell ref="A5:H5"/>
    <mergeCell ref="C6:F6"/>
    <mergeCell ref="G6:H6"/>
  </mergeCells>
  <pageMargins left="0.70866141732283472" right="0.70866141732283472" top="0.74803149606299213" bottom="0.74803149606299213" header="0.31496062992125984" footer="0.31496062992125984"/>
  <pageSetup paperSize="9" orientation="landscape"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
  <sheetViews>
    <sheetView topLeftCell="A16" zoomScale="115" zoomScaleNormal="115" workbookViewId="0">
      <selection activeCell="H36" sqref="H36"/>
    </sheetView>
  </sheetViews>
  <sheetFormatPr defaultRowHeight="15"/>
  <cols>
    <col min="1" max="2" width="7.42578125" style="21" customWidth="1"/>
    <col min="3" max="3" width="34.42578125" style="21" customWidth="1"/>
    <col min="4" max="4" width="12.7109375" style="56" customWidth="1"/>
    <col min="5" max="5" width="11.42578125" style="19" customWidth="1"/>
    <col min="6" max="6" width="9.140625" style="56" customWidth="1"/>
    <col min="7" max="7" width="9" style="19" customWidth="1"/>
    <col min="8" max="8" width="10" style="19" customWidth="1"/>
    <col min="9" max="9" width="10" style="56" customWidth="1"/>
    <col min="10" max="10" width="8.85546875" style="19" customWidth="1"/>
    <col min="11" max="11" width="10.28515625" style="56" customWidth="1"/>
    <col min="12" max="256" width="9.140625" style="21"/>
    <col min="257" max="257" width="7" style="21" customWidth="1"/>
    <col min="258" max="258" width="8.42578125" style="21" customWidth="1"/>
    <col min="259" max="259" width="56.85546875" style="21" customWidth="1"/>
    <col min="260" max="260" width="12.7109375" style="21" customWidth="1"/>
    <col min="261" max="261" width="11.42578125" style="21" customWidth="1"/>
    <col min="262" max="262" width="9.140625" style="21" customWidth="1"/>
    <col min="263" max="263" width="9" style="21" customWidth="1"/>
    <col min="264" max="265" width="10" style="21" customWidth="1"/>
    <col min="266" max="266" width="8.85546875" style="21" customWidth="1"/>
    <col min="267" max="267" width="10.28515625" style="21" customWidth="1"/>
    <col min="268" max="512" width="9.140625" style="21"/>
    <col min="513" max="513" width="7" style="21" customWidth="1"/>
    <col min="514" max="514" width="8.42578125" style="21" customWidth="1"/>
    <col min="515" max="515" width="56.85546875" style="21" customWidth="1"/>
    <col min="516" max="516" width="12.7109375" style="21" customWidth="1"/>
    <col min="517" max="517" width="11.42578125" style="21" customWidth="1"/>
    <col min="518" max="518" width="9.140625" style="21" customWidth="1"/>
    <col min="519" max="519" width="9" style="21" customWidth="1"/>
    <col min="520" max="521" width="10" style="21" customWidth="1"/>
    <col min="522" max="522" width="8.85546875" style="21" customWidth="1"/>
    <col min="523" max="523" width="10.28515625" style="21" customWidth="1"/>
    <col min="524" max="768" width="9.140625" style="21"/>
    <col min="769" max="769" width="7" style="21" customWidth="1"/>
    <col min="770" max="770" width="8.42578125" style="21" customWidth="1"/>
    <col min="771" max="771" width="56.85546875" style="21" customWidth="1"/>
    <col min="772" max="772" width="12.7109375" style="21" customWidth="1"/>
    <col min="773" max="773" width="11.42578125" style="21" customWidth="1"/>
    <col min="774" max="774" width="9.140625" style="21" customWidth="1"/>
    <col min="775" max="775" width="9" style="21" customWidth="1"/>
    <col min="776" max="777" width="10" style="21" customWidth="1"/>
    <col min="778" max="778" width="8.85546875" style="21" customWidth="1"/>
    <col min="779" max="779" width="10.28515625" style="21" customWidth="1"/>
    <col min="780" max="1024" width="9.140625" style="21"/>
    <col min="1025" max="1025" width="7" style="21" customWidth="1"/>
    <col min="1026" max="1026" width="8.42578125" style="21" customWidth="1"/>
    <col min="1027" max="1027" width="56.85546875" style="21" customWidth="1"/>
    <col min="1028" max="1028" width="12.7109375" style="21" customWidth="1"/>
    <col min="1029" max="1029" width="11.42578125" style="21" customWidth="1"/>
    <col min="1030" max="1030" width="9.140625" style="21" customWidth="1"/>
    <col min="1031" max="1031" width="9" style="21" customWidth="1"/>
    <col min="1032" max="1033" width="10" style="21" customWidth="1"/>
    <col min="1034" max="1034" width="8.85546875" style="21" customWidth="1"/>
    <col min="1035" max="1035" width="10.28515625" style="21" customWidth="1"/>
    <col min="1036" max="1280" width="9.140625" style="21"/>
    <col min="1281" max="1281" width="7" style="21" customWidth="1"/>
    <col min="1282" max="1282" width="8.42578125" style="21" customWidth="1"/>
    <col min="1283" max="1283" width="56.85546875" style="21" customWidth="1"/>
    <col min="1284" max="1284" width="12.7109375" style="21" customWidth="1"/>
    <col min="1285" max="1285" width="11.42578125" style="21" customWidth="1"/>
    <col min="1286" max="1286" width="9.140625" style="21" customWidth="1"/>
    <col min="1287" max="1287" width="9" style="21" customWidth="1"/>
    <col min="1288" max="1289" width="10" style="21" customWidth="1"/>
    <col min="1290" max="1290" width="8.85546875" style="21" customWidth="1"/>
    <col min="1291" max="1291" width="10.28515625" style="21" customWidth="1"/>
    <col min="1292" max="1536" width="9.140625" style="21"/>
    <col min="1537" max="1537" width="7" style="21" customWidth="1"/>
    <col min="1538" max="1538" width="8.42578125" style="21" customWidth="1"/>
    <col min="1539" max="1539" width="56.85546875" style="21" customWidth="1"/>
    <col min="1540" max="1540" width="12.7109375" style="21" customWidth="1"/>
    <col min="1541" max="1541" width="11.42578125" style="21" customWidth="1"/>
    <col min="1542" max="1542" width="9.140625" style="21" customWidth="1"/>
    <col min="1543" max="1543" width="9" style="21" customWidth="1"/>
    <col min="1544" max="1545" width="10" style="21" customWidth="1"/>
    <col min="1546" max="1546" width="8.85546875" style="21" customWidth="1"/>
    <col min="1547" max="1547" width="10.28515625" style="21" customWidth="1"/>
    <col min="1548" max="1792" width="9.140625" style="21"/>
    <col min="1793" max="1793" width="7" style="21" customWidth="1"/>
    <col min="1794" max="1794" width="8.42578125" style="21" customWidth="1"/>
    <col min="1795" max="1795" width="56.85546875" style="21" customWidth="1"/>
    <col min="1796" max="1796" width="12.7109375" style="21" customWidth="1"/>
    <col min="1797" max="1797" width="11.42578125" style="21" customWidth="1"/>
    <col min="1798" max="1798" width="9.140625" style="21" customWidth="1"/>
    <col min="1799" max="1799" width="9" style="21" customWidth="1"/>
    <col min="1800" max="1801" width="10" style="21" customWidth="1"/>
    <col min="1802" max="1802" width="8.85546875" style="21" customWidth="1"/>
    <col min="1803" max="1803" width="10.28515625" style="21" customWidth="1"/>
    <col min="1804" max="2048" width="9.140625" style="21"/>
    <col min="2049" max="2049" width="7" style="21" customWidth="1"/>
    <col min="2050" max="2050" width="8.42578125" style="21" customWidth="1"/>
    <col min="2051" max="2051" width="56.85546875" style="21" customWidth="1"/>
    <col min="2052" max="2052" width="12.7109375" style="21" customWidth="1"/>
    <col min="2053" max="2053" width="11.42578125" style="21" customWidth="1"/>
    <col min="2054" max="2054" width="9.140625" style="21" customWidth="1"/>
    <col min="2055" max="2055" width="9" style="21" customWidth="1"/>
    <col min="2056" max="2057" width="10" style="21" customWidth="1"/>
    <col min="2058" max="2058" width="8.85546875" style="21" customWidth="1"/>
    <col min="2059" max="2059" width="10.28515625" style="21" customWidth="1"/>
    <col min="2060" max="2304" width="9.140625" style="21"/>
    <col min="2305" max="2305" width="7" style="21" customWidth="1"/>
    <col min="2306" max="2306" width="8.42578125" style="21" customWidth="1"/>
    <col min="2307" max="2307" width="56.85546875" style="21" customWidth="1"/>
    <col min="2308" max="2308" width="12.7109375" style="21" customWidth="1"/>
    <col min="2309" max="2309" width="11.42578125" style="21" customWidth="1"/>
    <col min="2310" max="2310" width="9.140625" style="21" customWidth="1"/>
    <col min="2311" max="2311" width="9" style="21" customWidth="1"/>
    <col min="2312" max="2313" width="10" style="21" customWidth="1"/>
    <col min="2314" max="2314" width="8.85546875" style="21" customWidth="1"/>
    <col min="2315" max="2315" width="10.28515625" style="21" customWidth="1"/>
    <col min="2316" max="2560" width="9.140625" style="21"/>
    <col min="2561" max="2561" width="7" style="21" customWidth="1"/>
    <col min="2562" max="2562" width="8.42578125" style="21" customWidth="1"/>
    <col min="2563" max="2563" width="56.85546875" style="21" customWidth="1"/>
    <col min="2564" max="2564" width="12.7109375" style="21" customWidth="1"/>
    <col min="2565" max="2565" width="11.42578125" style="21" customWidth="1"/>
    <col min="2566" max="2566" width="9.140625" style="21" customWidth="1"/>
    <col min="2567" max="2567" width="9" style="21" customWidth="1"/>
    <col min="2568" max="2569" width="10" style="21" customWidth="1"/>
    <col min="2570" max="2570" width="8.85546875" style="21" customWidth="1"/>
    <col min="2571" max="2571" width="10.28515625" style="21" customWidth="1"/>
    <col min="2572" max="2816" width="9.140625" style="21"/>
    <col min="2817" max="2817" width="7" style="21" customWidth="1"/>
    <col min="2818" max="2818" width="8.42578125" style="21" customWidth="1"/>
    <col min="2819" max="2819" width="56.85546875" style="21" customWidth="1"/>
    <col min="2820" max="2820" width="12.7109375" style="21" customWidth="1"/>
    <col min="2821" max="2821" width="11.42578125" style="21" customWidth="1"/>
    <col min="2822" max="2822" width="9.140625" style="21" customWidth="1"/>
    <col min="2823" max="2823" width="9" style="21" customWidth="1"/>
    <col min="2824" max="2825" width="10" style="21" customWidth="1"/>
    <col min="2826" max="2826" width="8.85546875" style="21" customWidth="1"/>
    <col min="2827" max="2827" width="10.28515625" style="21" customWidth="1"/>
    <col min="2828" max="3072" width="9.140625" style="21"/>
    <col min="3073" max="3073" width="7" style="21" customWidth="1"/>
    <col min="3074" max="3074" width="8.42578125" style="21" customWidth="1"/>
    <col min="3075" max="3075" width="56.85546875" style="21" customWidth="1"/>
    <col min="3076" max="3076" width="12.7109375" style="21" customWidth="1"/>
    <col min="3077" max="3077" width="11.42578125" style="21" customWidth="1"/>
    <col min="3078" max="3078" width="9.140625" style="21" customWidth="1"/>
    <col min="3079" max="3079" width="9" style="21" customWidth="1"/>
    <col min="3080" max="3081" width="10" style="21" customWidth="1"/>
    <col min="3082" max="3082" width="8.85546875" style="21" customWidth="1"/>
    <col min="3083" max="3083" width="10.28515625" style="21" customWidth="1"/>
    <col min="3084" max="3328" width="9.140625" style="21"/>
    <col min="3329" max="3329" width="7" style="21" customWidth="1"/>
    <col min="3330" max="3330" width="8.42578125" style="21" customWidth="1"/>
    <col min="3331" max="3331" width="56.85546875" style="21" customWidth="1"/>
    <col min="3332" max="3332" width="12.7109375" style="21" customWidth="1"/>
    <col min="3333" max="3333" width="11.42578125" style="21" customWidth="1"/>
    <col min="3334" max="3334" width="9.140625" style="21" customWidth="1"/>
    <col min="3335" max="3335" width="9" style="21" customWidth="1"/>
    <col min="3336" max="3337" width="10" style="21" customWidth="1"/>
    <col min="3338" max="3338" width="8.85546875" style="21" customWidth="1"/>
    <col min="3339" max="3339" width="10.28515625" style="21" customWidth="1"/>
    <col min="3340" max="3584" width="9.140625" style="21"/>
    <col min="3585" max="3585" width="7" style="21" customWidth="1"/>
    <col min="3586" max="3586" width="8.42578125" style="21" customWidth="1"/>
    <col min="3587" max="3587" width="56.85546875" style="21" customWidth="1"/>
    <col min="3588" max="3588" width="12.7109375" style="21" customWidth="1"/>
    <col min="3589" max="3589" width="11.42578125" style="21" customWidth="1"/>
    <col min="3590" max="3590" width="9.140625" style="21" customWidth="1"/>
    <col min="3591" max="3591" width="9" style="21" customWidth="1"/>
    <col min="3592" max="3593" width="10" style="21" customWidth="1"/>
    <col min="3594" max="3594" width="8.85546875" style="21" customWidth="1"/>
    <col min="3595" max="3595" width="10.28515625" style="21" customWidth="1"/>
    <col min="3596" max="3840" width="9.140625" style="21"/>
    <col min="3841" max="3841" width="7" style="21" customWidth="1"/>
    <col min="3842" max="3842" width="8.42578125" style="21" customWidth="1"/>
    <col min="3843" max="3843" width="56.85546875" style="21" customWidth="1"/>
    <col min="3844" max="3844" width="12.7109375" style="21" customWidth="1"/>
    <col min="3845" max="3845" width="11.42578125" style="21" customWidth="1"/>
    <col min="3846" max="3846" width="9.140625" style="21" customWidth="1"/>
    <col min="3847" max="3847" width="9" style="21" customWidth="1"/>
    <col min="3848" max="3849" width="10" style="21" customWidth="1"/>
    <col min="3850" max="3850" width="8.85546875" style="21" customWidth="1"/>
    <col min="3851" max="3851" width="10.28515625" style="21" customWidth="1"/>
    <col min="3852" max="4096" width="9.140625" style="21"/>
    <col min="4097" max="4097" width="7" style="21" customWidth="1"/>
    <col min="4098" max="4098" width="8.42578125" style="21" customWidth="1"/>
    <col min="4099" max="4099" width="56.85546875" style="21" customWidth="1"/>
    <col min="4100" max="4100" width="12.7109375" style="21" customWidth="1"/>
    <col min="4101" max="4101" width="11.42578125" style="21" customWidth="1"/>
    <col min="4102" max="4102" width="9.140625" style="21" customWidth="1"/>
    <col min="4103" max="4103" width="9" style="21" customWidth="1"/>
    <col min="4104" max="4105" width="10" style="21" customWidth="1"/>
    <col min="4106" max="4106" width="8.85546875" style="21" customWidth="1"/>
    <col min="4107" max="4107" width="10.28515625" style="21" customWidth="1"/>
    <col min="4108" max="4352" width="9.140625" style="21"/>
    <col min="4353" max="4353" width="7" style="21" customWidth="1"/>
    <col min="4354" max="4354" width="8.42578125" style="21" customWidth="1"/>
    <col min="4355" max="4355" width="56.85546875" style="21" customWidth="1"/>
    <col min="4356" max="4356" width="12.7109375" style="21" customWidth="1"/>
    <col min="4357" max="4357" width="11.42578125" style="21" customWidth="1"/>
    <col min="4358" max="4358" width="9.140625" style="21" customWidth="1"/>
    <col min="4359" max="4359" width="9" style="21" customWidth="1"/>
    <col min="4360" max="4361" width="10" style="21" customWidth="1"/>
    <col min="4362" max="4362" width="8.85546875" style="21" customWidth="1"/>
    <col min="4363" max="4363" width="10.28515625" style="21" customWidth="1"/>
    <col min="4364" max="4608" width="9.140625" style="21"/>
    <col min="4609" max="4609" width="7" style="21" customWidth="1"/>
    <col min="4610" max="4610" width="8.42578125" style="21" customWidth="1"/>
    <col min="4611" max="4611" width="56.85546875" style="21" customWidth="1"/>
    <col min="4612" max="4612" width="12.7109375" style="21" customWidth="1"/>
    <col min="4613" max="4613" width="11.42578125" style="21" customWidth="1"/>
    <col min="4614" max="4614" width="9.140625" style="21" customWidth="1"/>
    <col min="4615" max="4615" width="9" style="21" customWidth="1"/>
    <col min="4616" max="4617" width="10" style="21" customWidth="1"/>
    <col min="4618" max="4618" width="8.85546875" style="21" customWidth="1"/>
    <col min="4619" max="4619" width="10.28515625" style="21" customWidth="1"/>
    <col min="4620" max="4864" width="9.140625" style="21"/>
    <col min="4865" max="4865" width="7" style="21" customWidth="1"/>
    <col min="4866" max="4866" width="8.42578125" style="21" customWidth="1"/>
    <col min="4867" max="4867" width="56.85546875" style="21" customWidth="1"/>
    <col min="4868" max="4868" width="12.7109375" style="21" customWidth="1"/>
    <col min="4869" max="4869" width="11.42578125" style="21" customWidth="1"/>
    <col min="4870" max="4870" width="9.140625" style="21" customWidth="1"/>
    <col min="4871" max="4871" width="9" style="21" customWidth="1"/>
    <col min="4872" max="4873" width="10" style="21" customWidth="1"/>
    <col min="4874" max="4874" width="8.85546875" style="21" customWidth="1"/>
    <col min="4875" max="4875" width="10.28515625" style="21" customWidth="1"/>
    <col min="4876" max="5120" width="9.140625" style="21"/>
    <col min="5121" max="5121" width="7" style="21" customWidth="1"/>
    <col min="5122" max="5122" width="8.42578125" style="21" customWidth="1"/>
    <col min="5123" max="5123" width="56.85546875" style="21" customWidth="1"/>
    <col min="5124" max="5124" width="12.7109375" style="21" customWidth="1"/>
    <col min="5125" max="5125" width="11.42578125" style="21" customWidth="1"/>
    <col min="5126" max="5126" width="9.140625" style="21" customWidth="1"/>
    <col min="5127" max="5127" width="9" style="21" customWidth="1"/>
    <col min="5128" max="5129" width="10" style="21" customWidth="1"/>
    <col min="5130" max="5130" width="8.85546875" style="21" customWidth="1"/>
    <col min="5131" max="5131" width="10.28515625" style="21" customWidth="1"/>
    <col min="5132" max="5376" width="9.140625" style="21"/>
    <col min="5377" max="5377" width="7" style="21" customWidth="1"/>
    <col min="5378" max="5378" width="8.42578125" style="21" customWidth="1"/>
    <col min="5379" max="5379" width="56.85546875" style="21" customWidth="1"/>
    <col min="5380" max="5380" width="12.7109375" style="21" customWidth="1"/>
    <col min="5381" max="5381" width="11.42578125" style="21" customWidth="1"/>
    <col min="5382" max="5382" width="9.140625" style="21" customWidth="1"/>
    <col min="5383" max="5383" width="9" style="21" customWidth="1"/>
    <col min="5384" max="5385" width="10" style="21" customWidth="1"/>
    <col min="5386" max="5386" width="8.85546875" style="21" customWidth="1"/>
    <col min="5387" max="5387" width="10.28515625" style="21" customWidth="1"/>
    <col min="5388" max="5632" width="9.140625" style="21"/>
    <col min="5633" max="5633" width="7" style="21" customWidth="1"/>
    <col min="5634" max="5634" width="8.42578125" style="21" customWidth="1"/>
    <col min="5635" max="5635" width="56.85546875" style="21" customWidth="1"/>
    <col min="5636" max="5636" width="12.7109375" style="21" customWidth="1"/>
    <col min="5637" max="5637" width="11.42578125" style="21" customWidth="1"/>
    <col min="5638" max="5638" width="9.140625" style="21" customWidth="1"/>
    <col min="5639" max="5639" width="9" style="21" customWidth="1"/>
    <col min="5640" max="5641" width="10" style="21" customWidth="1"/>
    <col min="5642" max="5642" width="8.85546875" style="21" customWidth="1"/>
    <col min="5643" max="5643" width="10.28515625" style="21" customWidth="1"/>
    <col min="5644" max="5888" width="9.140625" style="21"/>
    <col min="5889" max="5889" width="7" style="21" customWidth="1"/>
    <col min="5890" max="5890" width="8.42578125" style="21" customWidth="1"/>
    <col min="5891" max="5891" width="56.85546875" style="21" customWidth="1"/>
    <col min="5892" max="5892" width="12.7109375" style="21" customWidth="1"/>
    <col min="5893" max="5893" width="11.42578125" style="21" customWidth="1"/>
    <col min="5894" max="5894" width="9.140625" style="21" customWidth="1"/>
    <col min="5895" max="5895" width="9" style="21" customWidth="1"/>
    <col min="5896" max="5897" width="10" style="21" customWidth="1"/>
    <col min="5898" max="5898" width="8.85546875" style="21" customWidth="1"/>
    <col min="5899" max="5899" width="10.28515625" style="21" customWidth="1"/>
    <col min="5900" max="6144" width="9.140625" style="21"/>
    <col min="6145" max="6145" width="7" style="21" customWidth="1"/>
    <col min="6146" max="6146" width="8.42578125" style="21" customWidth="1"/>
    <col min="6147" max="6147" width="56.85546875" style="21" customWidth="1"/>
    <col min="6148" max="6148" width="12.7109375" style="21" customWidth="1"/>
    <col min="6149" max="6149" width="11.42578125" style="21" customWidth="1"/>
    <col min="6150" max="6150" width="9.140625" style="21" customWidth="1"/>
    <col min="6151" max="6151" width="9" style="21" customWidth="1"/>
    <col min="6152" max="6153" width="10" style="21" customWidth="1"/>
    <col min="6154" max="6154" width="8.85546875" style="21" customWidth="1"/>
    <col min="6155" max="6155" width="10.28515625" style="21" customWidth="1"/>
    <col min="6156" max="6400" width="9.140625" style="21"/>
    <col min="6401" max="6401" width="7" style="21" customWidth="1"/>
    <col min="6402" max="6402" width="8.42578125" style="21" customWidth="1"/>
    <col min="6403" max="6403" width="56.85546875" style="21" customWidth="1"/>
    <col min="6404" max="6404" width="12.7109375" style="21" customWidth="1"/>
    <col min="6405" max="6405" width="11.42578125" style="21" customWidth="1"/>
    <col min="6406" max="6406" width="9.140625" style="21" customWidth="1"/>
    <col min="6407" max="6407" width="9" style="21" customWidth="1"/>
    <col min="6408" max="6409" width="10" style="21" customWidth="1"/>
    <col min="6410" max="6410" width="8.85546875" style="21" customWidth="1"/>
    <col min="6411" max="6411" width="10.28515625" style="21" customWidth="1"/>
    <col min="6412" max="6656" width="9.140625" style="21"/>
    <col min="6657" max="6657" width="7" style="21" customWidth="1"/>
    <col min="6658" max="6658" width="8.42578125" style="21" customWidth="1"/>
    <col min="6659" max="6659" width="56.85546875" style="21" customWidth="1"/>
    <col min="6660" max="6660" width="12.7109375" style="21" customWidth="1"/>
    <col min="6661" max="6661" width="11.42578125" style="21" customWidth="1"/>
    <col min="6662" max="6662" width="9.140625" style="21" customWidth="1"/>
    <col min="6663" max="6663" width="9" style="21" customWidth="1"/>
    <col min="6664" max="6665" width="10" style="21" customWidth="1"/>
    <col min="6666" max="6666" width="8.85546875" style="21" customWidth="1"/>
    <col min="6667" max="6667" width="10.28515625" style="21" customWidth="1"/>
    <col min="6668" max="6912" width="9.140625" style="21"/>
    <col min="6913" max="6913" width="7" style="21" customWidth="1"/>
    <col min="6914" max="6914" width="8.42578125" style="21" customWidth="1"/>
    <col min="6915" max="6915" width="56.85546875" style="21" customWidth="1"/>
    <col min="6916" max="6916" width="12.7109375" style="21" customWidth="1"/>
    <col min="6917" max="6917" width="11.42578125" style="21" customWidth="1"/>
    <col min="6918" max="6918" width="9.140625" style="21" customWidth="1"/>
    <col min="6919" max="6919" width="9" style="21" customWidth="1"/>
    <col min="6920" max="6921" width="10" style="21" customWidth="1"/>
    <col min="6922" max="6922" width="8.85546875" style="21" customWidth="1"/>
    <col min="6923" max="6923" width="10.28515625" style="21" customWidth="1"/>
    <col min="6924" max="7168" width="9.140625" style="21"/>
    <col min="7169" max="7169" width="7" style="21" customWidth="1"/>
    <col min="7170" max="7170" width="8.42578125" style="21" customWidth="1"/>
    <col min="7171" max="7171" width="56.85546875" style="21" customWidth="1"/>
    <col min="7172" max="7172" width="12.7109375" style="21" customWidth="1"/>
    <col min="7173" max="7173" width="11.42578125" style="21" customWidth="1"/>
    <col min="7174" max="7174" width="9.140625" style="21" customWidth="1"/>
    <col min="7175" max="7175" width="9" style="21" customWidth="1"/>
    <col min="7176" max="7177" width="10" style="21" customWidth="1"/>
    <col min="7178" max="7178" width="8.85546875" style="21" customWidth="1"/>
    <col min="7179" max="7179" width="10.28515625" style="21" customWidth="1"/>
    <col min="7180" max="7424" width="9.140625" style="21"/>
    <col min="7425" max="7425" width="7" style="21" customWidth="1"/>
    <col min="7426" max="7426" width="8.42578125" style="21" customWidth="1"/>
    <col min="7427" max="7427" width="56.85546875" style="21" customWidth="1"/>
    <col min="7428" max="7428" width="12.7109375" style="21" customWidth="1"/>
    <col min="7429" max="7429" width="11.42578125" style="21" customWidth="1"/>
    <col min="7430" max="7430" width="9.140625" style="21" customWidth="1"/>
    <col min="7431" max="7431" width="9" style="21" customWidth="1"/>
    <col min="7432" max="7433" width="10" style="21" customWidth="1"/>
    <col min="7434" max="7434" width="8.85546875" style="21" customWidth="1"/>
    <col min="7435" max="7435" width="10.28515625" style="21" customWidth="1"/>
    <col min="7436" max="7680" width="9.140625" style="21"/>
    <col min="7681" max="7681" width="7" style="21" customWidth="1"/>
    <col min="7682" max="7682" width="8.42578125" style="21" customWidth="1"/>
    <col min="7683" max="7683" width="56.85546875" style="21" customWidth="1"/>
    <col min="7684" max="7684" width="12.7109375" style="21" customWidth="1"/>
    <col min="7685" max="7685" width="11.42578125" style="21" customWidth="1"/>
    <col min="7686" max="7686" width="9.140625" style="21" customWidth="1"/>
    <col min="7687" max="7687" width="9" style="21" customWidth="1"/>
    <col min="7688" max="7689" width="10" style="21" customWidth="1"/>
    <col min="7690" max="7690" width="8.85546875" style="21" customWidth="1"/>
    <col min="7691" max="7691" width="10.28515625" style="21" customWidth="1"/>
    <col min="7692" max="7936" width="9.140625" style="21"/>
    <col min="7937" max="7937" width="7" style="21" customWidth="1"/>
    <col min="7938" max="7938" width="8.42578125" style="21" customWidth="1"/>
    <col min="7939" max="7939" width="56.85546875" style="21" customWidth="1"/>
    <col min="7940" max="7940" width="12.7109375" style="21" customWidth="1"/>
    <col min="7941" max="7941" width="11.42578125" style="21" customWidth="1"/>
    <col min="7942" max="7942" width="9.140625" style="21" customWidth="1"/>
    <col min="7943" max="7943" width="9" style="21" customWidth="1"/>
    <col min="7944" max="7945" width="10" style="21" customWidth="1"/>
    <col min="7946" max="7946" width="8.85546875" style="21" customWidth="1"/>
    <col min="7947" max="7947" width="10.28515625" style="21" customWidth="1"/>
    <col min="7948" max="8192" width="9.140625" style="21"/>
    <col min="8193" max="8193" width="7" style="21" customWidth="1"/>
    <col min="8194" max="8194" width="8.42578125" style="21" customWidth="1"/>
    <col min="8195" max="8195" width="56.85546875" style="21" customWidth="1"/>
    <col min="8196" max="8196" width="12.7109375" style="21" customWidth="1"/>
    <col min="8197" max="8197" width="11.42578125" style="21" customWidth="1"/>
    <col min="8198" max="8198" width="9.140625" style="21" customWidth="1"/>
    <col min="8199" max="8199" width="9" style="21" customWidth="1"/>
    <col min="8200" max="8201" width="10" style="21" customWidth="1"/>
    <col min="8202" max="8202" width="8.85546875" style="21" customWidth="1"/>
    <col min="8203" max="8203" width="10.28515625" style="21" customWidth="1"/>
    <col min="8204" max="8448" width="9.140625" style="21"/>
    <col min="8449" max="8449" width="7" style="21" customWidth="1"/>
    <col min="8450" max="8450" width="8.42578125" style="21" customWidth="1"/>
    <col min="8451" max="8451" width="56.85546875" style="21" customWidth="1"/>
    <col min="8452" max="8452" width="12.7109375" style="21" customWidth="1"/>
    <col min="8453" max="8453" width="11.42578125" style="21" customWidth="1"/>
    <col min="8454" max="8454" width="9.140625" style="21" customWidth="1"/>
    <col min="8455" max="8455" width="9" style="21" customWidth="1"/>
    <col min="8456" max="8457" width="10" style="21" customWidth="1"/>
    <col min="8458" max="8458" width="8.85546875" style="21" customWidth="1"/>
    <col min="8459" max="8459" width="10.28515625" style="21" customWidth="1"/>
    <col min="8460" max="8704" width="9.140625" style="21"/>
    <col min="8705" max="8705" width="7" style="21" customWidth="1"/>
    <col min="8706" max="8706" width="8.42578125" style="21" customWidth="1"/>
    <col min="8707" max="8707" width="56.85546875" style="21" customWidth="1"/>
    <col min="8708" max="8708" width="12.7109375" style="21" customWidth="1"/>
    <col min="8709" max="8709" width="11.42578125" style="21" customWidth="1"/>
    <col min="8710" max="8710" width="9.140625" style="21" customWidth="1"/>
    <col min="8711" max="8711" width="9" style="21" customWidth="1"/>
    <col min="8712" max="8713" width="10" style="21" customWidth="1"/>
    <col min="8714" max="8714" width="8.85546875" style="21" customWidth="1"/>
    <col min="8715" max="8715" width="10.28515625" style="21" customWidth="1"/>
    <col min="8716" max="8960" width="9.140625" style="21"/>
    <col min="8961" max="8961" width="7" style="21" customWidth="1"/>
    <col min="8962" max="8962" width="8.42578125" style="21" customWidth="1"/>
    <col min="8963" max="8963" width="56.85546875" style="21" customWidth="1"/>
    <col min="8964" max="8964" width="12.7109375" style="21" customWidth="1"/>
    <col min="8965" max="8965" width="11.42578125" style="21" customWidth="1"/>
    <col min="8966" max="8966" width="9.140625" style="21" customWidth="1"/>
    <col min="8967" max="8967" width="9" style="21" customWidth="1"/>
    <col min="8968" max="8969" width="10" style="21" customWidth="1"/>
    <col min="8970" max="8970" width="8.85546875" style="21" customWidth="1"/>
    <col min="8971" max="8971" width="10.28515625" style="21" customWidth="1"/>
    <col min="8972" max="9216" width="9.140625" style="21"/>
    <col min="9217" max="9217" width="7" style="21" customWidth="1"/>
    <col min="9218" max="9218" width="8.42578125" style="21" customWidth="1"/>
    <col min="9219" max="9219" width="56.85546875" style="21" customWidth="1"/>
    <col min="9220" max="9220" width="12.7109375" style="21" customWidth="1"/>
    <col min="9221" max="9221" width="11.42578125" style="21" customWidth="1"/>
    <col min="9222" max="9222" width="9.140625" style="21" customWidth="1"/>
    <col min="9223" max="9223" width="9" style="21" customWidth="1"/>
    <col min="9224" max="9225" width="10" style="21" customWidth="1"/>
    <col min="9226" max="9226" width="8.85546875" style="21" customWidth="1"/>
    <col min="9227" max="9227" width="10.28515625" style="21" customWidth="1"/>
    <col min="9228" max="9472" width="9.140625" style="21"/>
    <col min="9473" max="9473" width="7" style="21" customWidth="1"/>
    <col min="9474" max="9474" width="8.42578125" style="21" customWidth="1"/>
    <col min="9475" max="9475" width="56.85546875" style="21" customWidth="1"/>
    <col min="9476" max="9476" width="12.7109375" style="21" customWidth="1"/>
    <col min="9477" max="9477" width="11.42578125" style="21" customWidth="1"/>
    <col min="9478" max="9478" width="9.140625" style="21" customWidth="1"/>
    <col min="9479" max="9479" width="9" style="21" customWidth="1"/>
    <col min="9480" max="9481" width="10" style="21" customWidth="1"/>
    <col min="9482" max="9482" width="8.85546875" style="21" customWidth="1"/>
    <col min="9483" max="9483" width="10.28515625" style="21" customWidth="1"/>
    <col min="9484" max="9728" width="9.140625" style="21"/>
    <col min="9729" max="9729" width="7" style="21" customWidth="1"/>
    <col min="9730" max="9730" width="8.42578125" style="21" customWidth="1"/>
    <col min="9731" max="9731" width="56.85546875" style="21" customWidth="1"/>
    <col min="9732" max="9732" width="12.7109375" style="21" customWidth="1"/>
    <col min="9733" max="9733" width="11.42578125" style="21" customWidth="1"/>
    <col min="9734" max="9734" width="9.140625" style="21" customWidth="1"/>
    <col min="9735" max="9735" width="9" style="21" customWidth="1"/>
    <col min="9736" max="9737" width="10" style="21" customWidth="1"/>
    <col min="9738" max="9738" width="8.85546875" style="21" customWidth="1"/>
    <col min="9739" max="9739" width="10.28515625" style="21" customWidth="1"/>
    <col min="9740" max="9984" width="9.140625" style="21"/>
    <col min="9985" max="9985" width="7" style="21" customWidth="1"/>
    <col min="9986" max="9986" width="8.42578125" style="21" customWidth="1"/>
    <col min="9987" max="9987" width="56.85546875" style="21" customWidth="1"/>
    <col min="9988" max="9988" width="12.7109375" style="21" customWidth="1"/>
    <col min="9989" max="9989" width="11.42578125" style="21" customWidth="1"/>
    <col min="9990" max="9990" width="9.140625" style="21" customWidth="1"/>
    <col min="9991" max="9991" width="9" style="21" customWidth="1"/>
    <col min="9992" max="9993" width="10" style="21" customWidth="1"/>
    <col min="9994" max="9994" width="8.85546875" style="21" customWidth="1"/>
    <col min="9995" max="9995" width="10.28515625" style="21" customWidth="1"/>
    <col min="9996" max="10240" width="9.140625" style="21"/>
    <col min="10241" max="10241" width="7" style="21" customWidth="1"/>
    <col min="10242" max="10242" width="8.42578125" style="21" customWidth="1"/>
    <col min="10243" max="10243" width="56.85546875" style="21" customWidth="1"/>
    <col min="10244" max="10244" width="12.7109375" style="21" customWidth="1"/>
    <col min="10245" max="10245" width="11.42578125" style="21" customWidth="1"/>
    <col min="10246" max="10246" width="9.140625" style="21" customWidth="1"/>
    <col min="10247" max="10247" width="9" style="21" customWidth="1"/>
    <col min="10248" max="10249" width="10" style="21" customWidth="1"/>
    <col min="10250" max="10250" width="8.85546875" style="21" customWidth="1"/>
    <col min="10251" max="10251" width="10.28515625" style="21" customWidth="1"/>
    <col min="10252" max="10496" width="9.140625" style="21"/>
    <col min="10497" max="10497" width="7" style="21" customWidth="1"/>
    <col min="10498" max="10498" width="8.42578125" style="21" customWidth="1"/>
    <col min="10499" max="10499" width="56.85546875" style="21" customWidth="1"/>
    <col min="10500" max="10500" width="12.7109375" style="21" customWidth="1"/>
    <col min="10501" max="10501" width="11.42578125" style="21" customWidth="1"/>
    <col min="10502" max="10502" width="9.140625" style="21" customWidth="1"/>
    <col min="10503" max="10503" width="9" style="21" customWidth="1"/>
    <col min="10504" max="10505" width="10" style="21" customWidth="1"/>
    <col min="10506" max="10506" width="8.85546875" style="21" customWidth="1"/>
    <col min="10507" max="10507" width="10.28515625" style="21" customWidth="1"/>
    <col min="10508" max="10752" width="9.140625" style="21"/>
    <col min="10753" max="10753" width="7" style="21" customWidth="1"/>
    <col min="10754" max="10754" width="8.42578125" style="21" customWidth="1"/>
    <col min="10755" max="10755" width="56.85546875" style="21" customWidth="1"/>
    <col min="10756" max="10756" width="12.7109375" style="21" customWidth="1"/>
    <col min="10757" max="10757" width="11.42578125" style="21" customWidth="1"/>
    <col min="10758" max="10758" width="9.140625" style="21" customWidth="1"/>
    <col min="10759" max="10759" width="9" style="21" customWidth="1"/>
    <col min="10760" max="10761" width="10" style="21" customWidth="1"/>
    <col min="10762" max="10762" width="8.85546875" style="21" customWidth="1"/>
    <col min="10763" max="10763" width="10.28515625" style="21" customWidth="1"/>
    <col min="10764" max="11008" width="9.140625" style="21"/>
    <col min="11009" max="11009" width="7" style="21" customWidth="1"/>
    <col min="11010" max="11010" width="8.42578125" style="21" customWidth="1"/>
    <col min="11011" max="11011" width="56.85546875" style="21" customWidth="1"/>
    <col min="11012" max="11012" width="12.7109375" style="21" customWidth="1"/>
    <col min="11013" max="11013" width="11.42578125" style="21" customWidth="1"/>
    <col min="11014" max="11014" width="9.140625" style="21" customWidth="1"/>
    <col min="11015" max="11015" width="9" style="21" customWidth="1"/>
    <col min="11016" max="11017" width="10" style="21" customWidth="1"/>
    <col min="11018" max="11018" width="8.85546875" style="21" customWidth="1"/>
    <col min="11019" max="11019" width="10.28515625" style="21" customWidth="1"/>
    <col min="11020" max="11264" width="9.140625" style="21"/>
    <col min="11265" max="11265" width="7" style="21" customWidth="1"/>
    <col min="11266" max="11266" width="8.42578125" style="21" customWidth="1"/>
    <col min="11267" max="11267" width="56.85546875" style="21" customWidth="1"/>
    <col min="11268" max="11268" width="12.7109375" style="21" customWidth="1"/>
    <col min="11269" max="11269" width="11.42578125" style="21" customWidth="1"/>
    <col min="11270" max="11270" width="9.140625" style="21" customWidth="1"/>
    <col min="11271" max="11271" width="9" style="21" customWidth="1"/>
    <col min="11272" max="11273" width="10" style="21" customWidth="1"/>
    <col min="11274" max="11274" width="8.85546875" style="21" customWidth="1"/>
    <col min="11275" max="11275" width="10.28515625" style="21" customWidth="1"/>
    <col min="11276" max="11520" width="9.140625" style="21"/>
    <col min="11521" max="11521" width="7" style="21" customWidth="1"/>
    <col min="11522" max="11522" width="8.42578125" style="21" customWidth="1"/>
    <col min="11523" max="11523" width="56.85546875" style="21" customWidth="1"/>
    <col min="11524" max="11524" width="12.7109375" style="21" customWidth="1"/>
    <col min="11525" max="11525" width="11.42578125" style="21" customWidth="1"/>
    <col min="11526" max="11526" width="9.140625" style="21" customWidth="1"/>
    <col min="11527" max="11527" width="9" style="21" customWidth="1"/>
    <col min="11528" max="11529" width="10" style="21" customWidth="1"/>
    <col min="11530" max="11530" width="8.85546875" style="21" customWidth="1"/>
    <col min="11531" max="11531" width="10.28515625" style="21" customWidth="1"/>
    <col min="11532" max="11776" width="9.140625" style="21"/>
    <col min="11777" max="11777" width="7" style="21" customWidth="1"/>
    <col min="11778" max="11778" width="8.42578125" style="21" customWidth="1"/>
    <col min="11779" max="11779" width="56.85546875" style="21" customWidth="1"/>
    <col min="11780" max="11780" width="12.7109375" style="21" customWidth="1"/>
    <col min="11781" max="11781" width="11.42578125" style="21" customWidth="1"/>
    <col min="11782" max="11782" width="9.140625" style="21" customWidth="1"/>
    <col min="11783" max="11783" width="9" style="21" customWidth="1"/>
    <col min="11784" max="11785" width="10" style="21" customWidth="1"/>
    <col min="11786" max="11786" width="8.85546875" style="21" customWidth="1"/>
    <col min="11787" max="11787" width="10.28515625" style="21" customWidth="1"/>
    <col min="11788" max="12032" width="9.140625" style="21"/>
    <col min="12033" max="12033" width="7" style="21" customWidth="1"/>
    <col min="12034" max="12034" width="8.42578125" style="21" customWidth="1"/>
    <col min="12035" max="12035" width="56.85546875" style="21" customWidth="1"/>
    <col min="12036" max="12036" width="12.7109375" style="21" customWidth="1"/>
    <col min="12037" max="12037" width="11.42578125" style="21" customWidth="1"/>
    <col min="12038" max="12038" width="9.140625" style="21" customWidth="1"/>
    <col min="12039" max="12039" width="9" style="21" customWidth="1"/>
    <col min="12040" max="12041" width="10" style="21" customWidth="1"/>
    <col min="12042" max="12042" width="8.85546875" style="21" customWidth="1"/>
    <col min="12043" max="12043" width="10.28515625" style="21" customWidth="1"/>
    <col min="12044" max="12288" width="9.140625" style="21"/>
    <col min="12289" max="12289" width="7" style="21" customWidth="1"/>
    <col min="12290" max="12290" width="8.42578125" style="21" customWidth="1"/>
    <col min="12291" max="12291" width="56.85546875" style="21" customWidth="1"/>
    <col min="12292" max="12292" width="12.7109375" style="21" customWidth="1"/>
    <col min="12293" max="12293" width="11.42578125" style="21" customWidth="1"/>
    <col min="12294" max="12294" width="9.140625" style="21" customWidth="1"/>
    <col min="12295" max="12295" width="9" style="21" customWidth="1"/>
    <col min="12296" max="12297" width="10" style="21" customWidth="1"/>
    <col min="12298" max="12298" width="8.85546875" style="21" customWidth="1"/>
    <col min="12299" max="12299" width="10.28515625" style="21" customWidth="1"/>
    <col min="12300" max="12544" width="9.140625" style="21"/>
    <col min="12545" max="12545" width="7" style="21" customWidth="1"/>
    <col min="12546" max="12546" width="8.42578125" style="21" customWidth="1"/>
    <col min="12547" max="12547" width="56.85546875" style="21" customWidth="1"/>
    <col min="12548" max="12548" width="12.7109375" style="21" customWidth="1"/>
    <col min="12549" max="12549" width="11.42578125" style="21" customWidth="1"/>
    <col min="12550" max="12550" width="9.140625" style="21" customWidth="1"/>
    <col min="12551" max="12551" width="9" style="21" customWidth="1"/>
    <col min="12552" max="12553" width="10" style="21" customWidth="1"/>
    <col min="12554" max="12554" width="8.85546875" style="21" customWidth="1"/>
    <col min="12555" max="12555" width="10.28515625" style="21" customWidth="1"/>
    <col min="12556" max="12800" width="9.140625" style="21"/>
    <col min="12801" max="12801" width="7" style="21" customWidth="1"/>
    <col min="12802" max="12802" width="8.42578125" style="21" customWidth="1"/>
    <col min="12803" max="12803" width="56.85546875" style="21" customWidth="1"/>
    <col min="12804" max="12804" width="12.7109375" style="21" customWidth="1"/>
    <col min="12805" max="12805" width="11.42578125" style="21" customWidth="1"/>
    <col min="12806" max="12806" width="9.140625" style="21" customWidth="1"/>
    <col min="12807" max="12807" width="9" style="21" customWidth="1"/>
    <col min="12808" max="12809" width="10" style="21" customWidth="1"/>
    <col min="12810" max="12810" width="8.85546875" style="21" customWidth="1"/>
    <col min="12811" max="12811" width="10.28515625" style="21" customWidth="1"/>
    <col min="12812" max="13056" width="9.140625" style="21"/>
    <col min="13057" max="13057" width="7" style="21" customWidth="1"/>
    <col min="13058" max="13058" width="8.42578125" style="21" customWidth="1"/>
    <col min="13059" max="13059" width="56.85546875" style="21" customWidth="1"/>
    <col min="13060" max="13060" width="12.7109375" style="21" customWidth="1"/>
    <col min="13061" max="13061" width="11.42578125" style="21" customWidth="1"/>
    <col min="13062" max="13062" width="9.140625" style="21" customWidth="1"/>
    <col min="13063" max="13063" width="9" style="21" customWidth="1"/>
    <col min="13064" max="13065" width="10" style="21" customWidth="1"/>
    <col min="13066" max="13066" width="8.85546875" style="21" customWidth="1"/>
    <col min="13067" max="13067" width="10.28515625" style="21" customWidth="1"/>
    <col min="13068" max="13312" width="9.140625" style="21"/>
    <col min="13313" max="13313" width="7" style="21" customWidth="1"/>
    <col min="13314" max="13314" width="8.42578125" style="21" customWidth="1"/>
    <col min="13315" max="13315" width="56.85546875" style="21" customWidth="1"/>
    <col min="13316" max="13316" width="12.7109375" style="21" customWidth="1"/>
    <col min="13317" max="13317" width="11.42578125" style="21" customWidth="1"/>
    <col min="13318" max="13318" width="9.140625" style="21" customWidth="1"/>
    <col min="13319" max="13319" width="9" style="21" customWidth="1"/>
    <col min="13320" max="13321" width="10" style="21" customWidth="1"/>
    <col min="13322" max="13322" width="8.85546875" style="21" customWidth="1"/>
    <col min="13323" max="13323" width="10.28515625" style="21" customWidth="1"/>
    <col min="13324" max="13568" width="9.140625" style="21"/>
    <col min="13569" max="13569" width="7" style="21" customWidth="1"/>
    <col min="13570" max="13570" width="8.42578125" style="21" customWidth="1"/>
    <col min="13571" max="13571" width="56.85546875" style="21" customWidth="1"/>
    <col min="13572" max="13572" width="12.7109375" style="21" customWidth="1"/>
    <col min="13573" max="13573" width="11.42578125" style="21" customWidth="1"/>
    <col min="13574" max="13574" width="9.140625" style="21" customWidth="1"/>
    <col min="13575" max="13575" width="9" style="21" customWidth="1"/>
    <col min="13576" max="13577" width="10" style="21" customWidth="1"/>
    <col min="13578" max="13578" width="8.85546875" style="21" customWidth="1"/>
    <col min="13579" max="13579" width="10.28515625" style="21" customWidth="1"/>
    <col min="13580" max="13824" width="9.140625" style="21"/>
    <col min="13825" max="13825" width="7" style="21" customWidth="1"/>
    <col min="13826" max="13826" width="8.42578125" style="21" customWidth="1"/>
    <col min="13827" max="13827" width="56.85546875" style="21" customWidth="1"/>
    <col min="13828" max="13828" width="12.7109375" style="21" customWidth="1"/>
    <col min="13829" max="13829" width="11.42578125" style="21" customWidth="1"/>
    <col min="13830" max="13830" width="9.140625" style="21" customWidth="1"/>
    <col min="13831" max="13831" width="9" style="21" customWidth="1"/>
    <col min="13832" max="13833" width="10" style="21" customWidth="1"/>
    <col min="13834" max="13834" width="8.85546875" style="21" customWidth="1"/>
    <col min="13835" max="13835" width="10.28515625" style="21" customWidth="1"/>
    <col min="13836" max="14080" width="9.140625" style="21"/>
    <col min="14081" max="14081" width="7" style="21" customWidth="1"/>
    <col min="14082" max="14082" width="8.42578125" style="21" customWidth="1"/>
    <col min="14083" max="14083" width="56.85546875" style="21" customWidth="1"/>
    <col min="14084" max="14084" width="12.7109375" style="21" customWidth="1"/>
    <col min="14085" max="14085" width="11.42578125" style="21" customWidth="1"/>
    <col min="14086" max="14086" width="9.140625" style="21" customWidth="1"/>
    <col min="14087" max="14087" width="9" style="21" customWidth="1"/>
    <col min="14088" max="14089" width="10" style="21" customWidth="1"/>
    <col min="14090" max="14090" width="8.85546875" style="21" customWidth="1"/>
    <col min="14091" max="14091" width="10.28515625" style="21" customWidth="1"/>
    <col min="14092" max="14336" width="9.140625" style="21"/>
    <col min="14337" max="14337" width="7" style="21" customWidth="1"/>
    <col min="14338" max="14338" width="8.42578125" style="21" customWidth="1"/>
    <col min="14339" max="14339" width="56.85546875" style="21" customWidth="1"/>
    <col min="14340" max="14340" width="12.7109375" style="21" customWidth="1"/>
    <col min="14341" max="14341" width="11.42578125" style="21" customWidth="1"/>
    <col min="14342" max="14342" width="9.140625" style="21" customWidth="1"/>
    <col min="14343" max="14343" width="9" style="21" customWidth="1"/>
    <col min="14344" max="14345" width="10" style="21" customWidth="1"/>
    <col min="14346" max="14346" width="8.85546875" style="21" customWidth="1"/>
    <col min="14347" max="14347" width="10.28515625" style="21" customWidth="1"/>
    <col min="14348" max="14592" width="9.140625" style="21"/>
    <col min="14593" max="14593" width="7" style="21" customWidth="1"/>
    <col min="14594" max="14594" width="8.42578125" style="21" customWidth="1"/>
    <col min="14595" max="14595" width="56.85546875" style="21" customWidth="1"/>
    <col min="14596" max="14596" width="12.7109375" style="21" customWidth="1"/>
    <col min="14597" max="14597" width="11.42578125" style="21" customWidth="1"/>
    <col min="14598" max="14598" width="9.140625" style="21" customWidth="1"/>
    <col min="14599" max="14599" width="9" style="21" customWidth="1"/>
    <col min="14600" max="14601" width="10" style="21" customWidth="1"/>
    <col min="14602" max="14602" width="8.85546875" style="21" customWidth="1"/>
    <col min="14603" max="14603" width="10.28515625" style="21" customWidth="1"/>
    <col min="14604" max="14848" width="9.140625" style="21"/>
    <col min="14849" max="14849" width="7" style="21" customWidth="1"/>
    <col min="14850" max="14850" width="8.42578125" style="21" customWidth="1"/>
    <col min="14851" max="14851" width="56.85546875" style="21" customWidth="1"/>
    <col min="14852" max="14852" width="12.7109375" style="21" customWidth="1"/>
    <col min="14853" max="14853" width="11.42578125" style="21" customWidth="1"/>
    <col min="14854" max="14854" width="9.140625" style="21" customWidth="1"/>
    <col min="14855" max="14855" width="9" style="21" customWidth="1"/>
    <col min="14856" max="14857" width="10" style="21" customWidth="1"/>
    <col min="14858" max="14858" width="8.85546875" style="21" customWidth="1"/>
    <col min="14859" max="14859" width="10.28515625" style="21" customWidth="1"/>
    <col min="14860" max="15104" width="9.140625" style="21"/>
    <col min="15105" max="15105" width="7" style="21" customWidth="1"/>
    <col min="15106" max="15106" width="8.42578125" style="21" customWidth="1"/>
    <col min="15107" max="15107" width="56.85546875" style="21" customWidth="1"/>
    <col min="15108" max="15108" width="12.7109375" style="21" customWidth="1"/>
    <col min="15109" max="15109" width="11.42578125" style="21" customWidth="1"/>
    <col min="15110" max="15110" width="9.140625" style="21" customWidth="1"/>
    <col min="15111" max="15111" width="9" style="21" customWidth="1"/>
    <col min="15112" max="15113" width="10" style="21" customWidth="1"/>
    <col min="15114" max="15114" width="8.85546875" style="21" customWidth="1"/>
    <col min="15115" max="15115" width="10.28515625" style="21" customWidth="1"/>
    <col min="15116" max="15360" width="9.140625" style="21"/>
    <col min="15361" max="15361" width="7" style="21" customWidth="1"/>
    <col min="15362" max="15362" width="8.42578125" style="21" customWidth="1"/>
    <col min="15363" max="15363" width="56.85546875" style="21" customWidth="1"/>
    <col min="15364" max="15364" width="12.7109375" style="21" customWidth="1"/>
    <col min="15365" max="15365" width="11.42578125" style="21" customWidth="1"/>
    <col min="15366" max="15366" width="9.140625" style="21" customWidth="1"/>
    <col min="15367" max="15367" width="9" style="21" customWidth="1"/>
    <col min="15368" max="15369" width="10" style="21" customWidth="1"/>
    <col min="15370" max="15370" width="8.85546875" style="21" customWidth="1"/>
    <col min="15371" max="15371" width="10.28515625" style="21" customWidth="1"/>
    <col min="15372" max="15616" width="9.140625" style="21"/>
    <col min="15617" max="15617" width="7" style="21" customWidth="1"/>
    <col min="15618" max="15618" width="8.42578125" style="21" customWidth="1"/>
    <col min="15619" max="15619" width="56.85546875" style="21" customWidth="1"/>
    <col min="15620" max="15620" width="12.7109375" style="21" customWidth="1"/>
    <col min="15621" max="15621" width="11.42578125" style="21" customWidth="1"/>
    <col min="15622" max="15622" width="9.140625" style="21" customWidth="1"/>
    <col min="15623" max="15623" width="9" style="21" customWidth="1"/>
    <col min="15624" max="15625" width="10" style="21" customWidth="1"/>
    <col min="15626" max="15626" width="8.85546875" style="21" customWidth="1"/>
    <col min="15627" max="15627" width="10.28515625" style="21" customWidth="1"/>
    <col min="15628" max="15872" width="9.140625" style="21"/>
    <col min="15873" max="15873" width="7" style="21" customWidth="1"/>
    <col min="15874" max="15874" width="8.42578125" style="21" customWidth="1"/>
    <col min="15875" max="15875" width="56.85546875" style="21" customWidth="1"/>
    <col min="15876" max="15876" width="12.7109375" style="21" customWidth="1"/>
    <col min="15877" max="15877" width="11.42578125" style="21" customWidth="1"/>
    <col min="15878" max="15878" width="9.140625" style="21" customWidth="1"/>
    <col min="15879" max="15879" width="9" style="21" customWidth="1"/>
    <col min="15880" max="15881" width="10" style="21" customWidth="1"/>
    <col min="15882" max="15882" width="8.85546875" style="21" customWidth="1"/>
    <col min="15883" max="15883" width="10.28515625" style="21" customWidth="1"/>
    <col min="15884" max="16128" width="9.140625" style="21"/>
    <col min="16129" max="16129" width="7" style="21" customWidth="1"/>
    <col min="16130" max="16130" width="8.42578125" style="21" customWidth="1"/>
    <col min="16131" max="16131" width="56.85546875" style="21" customWidth="1"/>
    <col min="16132" max="16132" width="12.7109375" style="21" customWidth="1"/>
    <col min="16133" max="16133" width="11.42578125" style="21" customWidth="1"/>
    <col min="16134" max="16134" width="9.140625" style="21" customWidth="1"/>
    <col min="16135" max="16135" width="9" style="21" customWidth="1"/>
    <col min="16136" max="16137" width="10" style="21" customWidth="1"/>
    <col min="16138" max="16138" width="8.85546875" style="21" customWidth="1"/>
    <col min="16139" max="16139" width="10.28515625" style="21" customWidth="1"/>
    <col min="16140" max="16384" width="9.140625" style="21"/>
  </cols>
  <sheetData>
    <row r="1" spans="1:11" ht="18.75">
      <c r="A1" s="185" t="s">
        <v>218</v>
      </c>
      <c r="B1" s="185"/>
      <c r="C1" s="185"/>
      <c r="D1" s="185"/>
      <c r="E1" s="185"/>
      <c r="F1" s="185"/>
      <c r="G1" s="185"/>
      <c r="H1" s="185"/>
      <c r="I1" s="185"/>
      <c r="J1" s="185"/>
      <c r="K1" s="185"/>
    </row>
    <row r="2" spans="1:11" s="119" customFormat="1" ht="18" customHeight="1">
      <c r="A2" s="188" t="s">
        <v>99</v>
      </c>
      <c r="B2" s="189"/>
      <c r="C2" s="189"/>
      <c r="D2" s="189"/>
      <c r="E2" s="189"/>
      <c r="F2" s="189"/>
      <c r="G2" s="189"/>
      <c r="H2" s="189"/>
      <c r="I2" s="189"/>
      <c r="J2" s="189"/>
    </row>
    <row r="3" spans="1:11" s="119" customFormat="1" ht="18" customHeight="1">
      <c r="A3" s="188" t="s">
        <v>118</v>
      </c>
      <c r="B3" s="189"/>
      <c r="C3" s="189"/>
      <c r="D3" s="189"/>
      <c r="E3" s="189"/>
      <c r="F3" s="189"/>
      <c r="G3" s="189"/>
      <c r="H3" s="189"/>
      <c r="I3" s="189"/>
      <c r="J3" s="189"/>
      <c r="K3" s="189"/>
    </row>
    <row r="4" spans="1:11" s="119" customFormat="1" ht="15" customHeight="1">
      <c r="A4" s="186" t="s">
        <v>222</v>
      </c>
      <c r="B4" s="187"/>
      <c r="C4" s="187"/>
      <c r="D4" s="187"/>
      <c r="E4" s="187"/>
      <c r="F4" s="187"/>
      <c r="G4" s="187"/>
      <c r="H4" s="187"/>
      <c r="I4" s="187"/>
      <c r="J4" s="187"/>
      <c r="K4" s="175"/>
    </row>
    <row r="5" spans="1:11" s="119" customFormat="1" ht="15" customHeight="1">
      <c r="A5" s="186" t="s">
        <v>223</v>
      </c>
      <c r="B5" s="187"/>
      <c r="C5" s="187"/>
      <c r="D5" s="187"/>
      <c r="E5" s="187"/>
      <c r="F5" s="187"/>
      <c r="G5" s="187"/>
      <c r="H5" s="187"/>
      <c r="I5" s="187"/>
      <c r="J5" s="187"/>
      <c r="K5" s="187"/>
    </row>
    <row r="6" spans="1:11" s="119" customFormat="1" ht="15" customHeight="1">
      <c r="A6" s="111"/>
      <c r="B6" s="111"/>
      <c r="C6" s="111"/>
      <c r="D6" s="111"/>
      <c r="E6" s="111"/>
      <c r="F6" s="111"/>
      <c r="G6" s="111"/>
      <c r="H6" s="111"/>
      <c r="I6" s="111"/>
      <c r="J6" s="111"/>
    </row>
    <row r="7" spans="1:11" s="114" customFormat="1" ht="18.75">
      <c r="A7" s="113" t="s">
        <v>113</v>
      </c>
      <c r="B7" s="113"/>
      <c r="C7" s="113"/>
      <c r="D7" s="113"/>
      <c r="E7" s="113"/>
      <c r="F7" s="113"/>
      <c r="G7" s="113" t="s">
        <v>114</v>
      </c>
      <c r="H7" s="113"/>
      <c r="I7" s="113"/>
      <c r="J7" s="113"/>
      <c r="K7" s="113"/>
    </row>
    <row r="8" spans="1:11" s="114" customFormat="1" ht="18.75">
      <c r="A8" s="94"/>
      <c r="B8" s="94"/>
      <c r="C8" s="94"/>
      <c r="D8" s="118"/>
      <c r="E8" s="94"/>
      <c r="F8" s="94"/>
      <c r="G8" s="94"/>
      <c r="H8" s="94"/>
      <c r="I8" s="118"/>
      <c r="J8" s="94"/>
      <c r="K8" s="94"/>
    </row>
    <row r="9" spans="1:11" s="114" customFormat="1" ht="18.75">
      <c r="A9" s="191" t="s">
        <v>109</v>
      </c>
      <c r="B9" s="191"/>
      <c r="C9" s="191"/>
      <c r="D9" s="191"/>
      <c r="E9" s="191"/>
      <c r="F9" s="191"/>
      <c r="G9" s="191"/>
      <c r="H9" s="191"/>
      <c r="I9" s="191"/>
      <c r="J9" s="191"/>
      <c r="K9" s="191"/>
    </row>
    <row r="10" spans="1:11">
      <c r="A10" s="28"/>
      <c r="B10" s="28"/>
      <c r="C10" s="28"/>
      <c r="D10" s="26"/>
      <c r="F10" s="19"/>
      <c r="I10" s="26"/>
      <c r="K10" s="19"/>
    </row>
    <row r="11" spans="1:11" ht="39.75" customHeight="1">
      <c r="A11" s="224" t="s">
        <v>66</v>
      </c>
      <c r="B11" s="225"/>
      <c r="C11" s="225"/>
      <c r="D11" s="225"/>
      <c r="E11" s="225"/>
      <c r="F11" s="225"/>
      <c r="G11" s="225"/>
      <c r="H11" s="225"/>
      <c r="I11" s="225"/>
      <c r="J11" s="225"/>
      <c r="K11" s="226"/>
    </row>
    <row r="12" spans="1:11">
      <c r="A12" s="227" t="s">
        <v>1</v>
      </c>
      <c r="B12" s="227" t="s">
        <v>3</v>
      </c>
      <c r="C12" s="229" t="s">
        <v>48</v>
      </c>
      <c r="D12" s="231" t="s">
        <v>67</v>
      </c>
      <c r="E12" s="232"/>
      <c r="F12" s="233"/>
      <c r="G12" s="227" t="s">
        <v>68</v>
      </c>
      <c r="H12" s="227" t="s">
        <v>69</v>
      </c>
      <c r="I12" s="234" t="s">
        <v>70</v>
      </c>
      <c r="J12" s="235"/>
      <c r="K12" s="236"/>
    </row>
    <row r="13" spans="1:11" ht="45">
      <c r="A13" s="228"/>
      <c r="B13" s="228"/>
      <c r="C13" s="230"/>
      <c r="D13" s="29" t="s">
        <v>71</v>
      </c>
      <c r="E13" s="24" t="s">
        <v>72</v>
      </c>
      <c r="F13" s="29" t="s">
        <v>73</v>
      </c>
      <c r="G13" s="228"/>
      <c r="H13" s="228"/>
      <c r="I13" s="29" t="s">
        <v>74</v>
      </c>
      <c r="J13" s="24" t="s">
        <v>72</v>
      </c>
      <c r="K13" s="29" t="s">
        <v>73</v>
      </c>
    </row>
    <row r="14" spans="1:11">
      <c r="A14" s="95">
        <v>1</v>
      </c>
      <c r="B14" s="30"/>
      <c r="C14" s="54"/>
      <c r="D14" s="31"/>
      <c r="E14" s="24"/>
      <c r="F14" s="29"/>
      <c r="G14" s="32"/>
      <c r="H14" s="22"/>
      <c r="I14" s="33"/>
      <c r="J14" s="24"/>
      <c r="K14" s="33"/>
    </row>
    <row r="15" spans="1:11">
      <c r="A15" s="22">
        <v>2</v>
      </c>
      <c r="B15" s="22"/>
      <c r="C15" s="17"/>
      <c r="D15" s="33"/>
      <c r="E15" s="22"/>
      <c r="F15" s="33"/>
      <c r="G15" s="27"/>
      <c r="H15" s="22"/>
      <c r="I15" s="23"/>
      <c r="J15" s="22"/>
      <c r="K15" s="23"/>
    </row>
    <row r="16" spans="1:11">
      <c r="A16" s="22">
        <v>3</v>
      </c>
      <c r="B16" s="22"/>
      <c r="C16" s="17"/>
      <c r="D16" s="33"/>
      <c r="E16" s="22"/>
      <c r="F16" s="33"/>
      <c r="G16" s="32"/>
      <c r="H16" s="22"/>
      <c r="I16" s="33"/>
      <c r="J16" s="22"/>
      <c r="K16" s="33"/>
    </row>
    <row r="17" spans="1:13">
      <c r="A17" s="22">
        <v>4</v>
      </c>
      <c r="B17" s="22"/>
      <c r="C17" s="17"/>
      <c r="D17" s="33"/>
      <c r="E17" s="22"/>
      <c r="F17" s="33"/>
      <c r="G17" s="32"/>
      <c r="H17" s="22"/>
      <c r="I17" s="33"/>
      <c r="J17" s="22"/>
      <c r="K17" s="33"/>
    </row>
    <row r="18" spans="1:13">
      <c r="A18" s="237" t="s">
        <v>75</v>
      </c>
      <c r="B18" s="238"/>
      <c r="C18" s="238"/>
      <c r="D18" s="238"/>
      <c r="E18" s="238"/>
      <c r="F18" s="239"/>
      <c r="G18" s="23"/>
      <c r="H18" s="23"/>
      <c r="I18" s="23"/>
      <c r="J18" s="24"/>
      <c r="K18" s="33"/>
    </row>
    <row r="19" spans="1:13">
      <c r="A19" s="237" t="s">
        <v>14</v>
      </c>
      <c r="B19" s="238"/>
      <c r="C19" s="238"/>
      <c r="D19" s="238"/>
      <c r="E19" s="238"/>
      <c r="F19" s="239"/>
      <c r="G19" s="23"/>
      <c r="H19" s="23"/>
      <c r="I19" s="23"/>
      <c r="J19" s="24"/>
      <c r="K19" s="23"/>
    </row>
    <row r="20" spans="1:13">
      <c r="A20" s="237" t="s">
        <v>15</v>
      </c>
      <c r="B20" s="238"/>
      <c r="C20" s="238"/>
      <c r="D20" s="238"/>
      <c r="E20" s="238"/>
      <c r="F20" s="239"/>
      <c r="G20" s="23"/>
      <c r="H20" s="23"/>
      <c r="I20" s="23"/>
      <c r="J20" s="24"/>
      <c r="K20" s="23"/>
    </row>
    <row r="21" spans="1:13">
      <c r="A21" s="240" t="s">
        <v>110</v>
      </c>
      <c r="B21" s="241"/>
      <c r="C21" s="241"/>
      <c r="D21" s="241"/>
      <c r="E21" s="241"/>
      <c r="F21" s="241"/>
      <c r="G21" s="241"/>
      <c r="H21" s="241"/>
      <c r="I21" s="241"/>
      <c r="J21" s="241"/>
      <c r="K21" s="242"/>
    </row>
    <row r="22" spans="1:13" s="18" customFormat="1"/>
    <row r="23" spans="1:13" s="18" customFormat="1"/>
    <row r="24" spans="1:13" s="18" customFormat="1"/>
    <row r="25" spans="1:13" s="25" customFormat="1">
      <c r="L25" s="18"/>
      <c r="M25" s="18"/>
    </row>
    <row r="26" spans="1:13" s="20" customFormat="1">
      <c r="D26" s="55"/>
      <c r="F26" s="55"/>
      <c r="I26" s="55"/>
      <c r="K26" s="55"/>
    </row>
    <row r="27" spans="1:13">
      <c r="A27" s="223" t="s">
        <v>96</v>
      </c>
      <c r="B27" s="223"/>
      <c r="C27" s="223"/>
      <c r="E27" s="184" t="s">
        <v>97</v>
      </c>
      <c r="F27" s="184"/>
      <c r="G27" s="184"/>
      <c r="J27" s="166" t="s">
        <v>225</v>
      </c>
    </row>
  </sheetData>
  <mergeCells count="20">
    <mergeCell ref="A21:K21"/>
    <mergeCell ref="A3:K3"/>
    <mergeCell ref="A1:K1"/>
    <mergeCell ref="A5:K5"/>
    <mergeCell ref="A27:C27"/>
    <mergeCell ref="E27:G27"/>
    <mergeCell ref="A9:K9"/>
    <mergeCell ref="A2:J2"/>
    <mergeCell ref="A4:J4"/>
    <mergeCell ref="A11:K11"/>
    <mergeCell ref="A12:A13"/>
    <mergeCell ref="B12:B13"/>
    <mergeCell ref="C12:C13"/>
    <mergeCell ref="D12:F12"/>
    <mergeCell ref="G12:G13"/>
    <mergeCell ref="H12:H13"/>
    <mergeCell ref="I12:K12"/>
    <mergeCell ref="A18:F18"/>
    <mergeCell ref="A19:F19"/>
    <mergeCell ref="A20:F20"/>
  </mergeCells>
  <printOptions horizontalCentered="1"/>
  <pageMargins left="0.62" right="0.7" top="0.32" bottom="0.3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L33"/>
  <sheetViews>
    <sheetView topLeftCell="A22" zoomScaleNormal="100" zoomScaleSheetLayoutView="100" workbookViewId="0">
      <selection activeCell="P14" sqref="P14"/>
    </sheetView>
  </sheetViews>
  <sheetFormatPr defaultRowHeight="12.75"/>
  <cols>
    <col min="1" max="1" width="4.5703125" style="134" customWidth="1"/>
    <col min="2" max="2" width="8.42578125" style="134" customWidth="1"/>
    <col min="3" max="3" width="8.85546875" style="134" customWidth="1"/>
    <col min="4" max="4" width="5.42578125" style="134" customWidth="1"/>
    <col min="5" max="5" width="29.7109375" style="134" customWidth="1"/>
    <col min="6" max="6" width="7.42578125" style="134" customWidth="1"/>
    <col min="7" max="7" width="9.140625" style="139"/>
    <col min="8" max="16384" width="9.140625" style="134"/>
  </cols>
  <sheetData>
    <row r="1" spans="1:12" ht="21.75" customHeight="1">
      <c r="A1" s="255" t="s">
        <v>215</v>
      </c>
      <c r="B1" s="255"/>
      <c r="C1" s="255"/>
      <c r="D1" s="255"/>
      <c r="E1" s="255"/>
      <c r="F1" s="255"/>
      <c r="G1" s="255"/>
      <c r="H1" s="255"/>
      <c r="I1" s="255"/>
      <c r="J1" s="255"/>
      <c r="K1" s="255"/>
    </row>
    <row r="2" spans="1:12" s="1" customFormat="1" ht="27" customHeight="1">
      <c r="A2" s="188" t="s">
        <v>99</v>
      </c>
      <c r="B2" s="189"/>
      <c r="C2" s="189"/>
      <c r="D2" s="189"/>
      <c r="E2" s="189"/>
      <c r="F2" s="189"/>
      <c r="G2" s="189"/>
      <c r="H2" s="189"/>
      <c r="I2" s="189"/>
      <c r="J2" s="189"/>
      <c r="K2" s="189"/>
    </row>
    <row r="3" spans="1:12" s="38" customFormat="1" ht="23.25" customHeight="1">
      <c r="A3" s="258" t="s">
        <v>214</v>
      </c>
      <c r="B3" s="258"/>
      <c r="C3" s="258"/>
      <c r="D3" s="258"/>
      <c r="E3" s="258"/>
      <c r="F3" s="258"/>
      <c r="G3" s="258"/>
      <c r="H3" s="258"/>
      <c r="I3" s="258"/>
      <c r="J3" s="258"/>
      <c r="K3" s="258"/>
    </row>
    <row r="4" spans="1:12" s="1" customFormat="1" ht="27" customHeight="1">
      <c r="A4" s="256" t="s">
        <v>100</v>
      </c>
      <c r="B4" s="257"/>
      <c r="C4" s="257"/>
      <c r="D4" s="257"/>
      <c r="E4" s="257"/>
      <c r="F4" s="257"/>
      <c r="G4" s="257"/>
      <c r="H4" s="257"/>
      <c r="I4" s="257"/>
      <c r="J4" s="257"/>
      <c r="K4" s="257"/>
    </row>
    <row r="5" spans="1:12" s="1" customFormat="1" ht="27" customHeight="1">
      <c r="A5" s="256" t="s">
        <v>222</v>
      </c>
      <c r="B5" s="257"/>
      <c r="C5" s="257"/>
      <c r="D5" s="257"/>
      <c r="E5" s="257"/>
      <c r="F5" s="257"/>
      <c r="G5" s="257"/>
      <c r="H5" s="257"/>
      <c r="I5" s="257"/>
      <c r="J5" s="257"/>
      <c r="K5" s="257"/>
    </row>
    <row r="6" spans="1:12">
      <c r="A6" s="136"/>
      <c r="B6" s="138"/>
      <c r="C6" s="138"/>
      <c r="D6" s="138"/>
      <c r="E6" s="138"/>
      <c r="F6" s="138"/>
      <c r="G6" s="138"/>
      <c r="H6" s="138"/>
      <c r="I6" s="138"/>
      <c r="J6" s="138"/>
      <c r="K6" s="136"/>
      <c r="L6" s="137"/>
    </row>
    <row r="7" spans="1:12" ht="15">
      <c r="A7" s="135"/>
      <c r="B7" s="134" t="s">
        <v>174</v>
      </c>
    </row>
    <row r="9" spans="1:12" ht="30">
      <c r="A9" s="140" t="s">
        <v>175</v>
      </c>
      <c r="B9" s="140" t="s">
        <v>176</v>
      </c>
      <c r="C9" s="141" t="s">
        <v>177</v>
      </c>
      <c r="D9" s="141" t="s">
        <v>0</v>
      </c>
      <c r="E9" s="140" t="s">
        <v>178</v>
      </c>
      <c r="F9" s="140" t="s">
        <v>179</v>
      </c>
      <c r="G9" s="142" t="s">
        <v>180</v>
      </c>
      <c r="H9" s="140" t="s">
        <v>15</v>
      </c>
      <c r="I9" s="243" t="s">
        <v>119</v>
      </c>
      <c r="J9" s="243"/>
      <c r="K9" s="244"/>
      <c r="L9" s="143"/>
    </row>
    <row r="10" spans="1:12" ht="51">
      <c r="A10" s="144">
        <v>1</v>
      </c>
      <c r="B10" s="145" t="s">
        <v>181</v>
      </c>
      <c r="C10" s="146">
        <f>[1]Sheet4!F7+[1]Sheet4!F11</f>
        <v>360.60299999999995</v>
      </c>
      <c r="D10" s="144" t="s">
        <v>182</v>
      </c>
      <c r="E10" s="147" t="s">
        <v>183</v>
      </c>
      <c r="F10" s="144">
        <v>1</v>
      </c>
      <c r="G10" s="148">
        <v>3770</v>
      </c>
      <c r="H10" s="149">
        <f>F10*G10</f>
        <v>3770</v>
      </c>
      <c r="I10" s="249" t="s">
        <v>184</v>
      </c>
      <c r="J10" s="249"/>
      <c r="K10" s="250"/>
      <c r="L10" s="150"/>
    </row>
    <row r="11" spans="1:12">
      <c r="A11" s="144"/>
      <c r="B11" s="145"/>
      <c r="C11" s="144"/>
      <c r="D11" s="144"/>
      <c r="E11" s="145"/>
      <c r="F11" s="145"/>
      <c r="G11" s="151"/>
      <c r="H11" s="152"/>
      <c r="I11" s="251"/>
      <c r="J11" s="252"/>
      <c r="K11" s="252"/>
      <c r="L11" s="153"/>
    </row>
    <row r="12" spans="1:12" ht="38.25">
      <c r="A12" s="144">
        <v>2</v>
      </c>
      <c r="B12" s="154" t="s">
        <v>185</v>
      </c>
      <c r="C12" s="155">
        <f>[1]Sheet4!F7</f>
        <v>32.508000000000003</v>
      </c>
      <c r="D12" s="144" t="s">
        <v>186</v>
      </c>
      <c r="E12" s="147" t="s">
        <v>187</v>
      </c>
      <c r="F12" s="144">
        <v>6</v>
      </c>
      <c r="G12" s="148">
        <v>690</v>
      </c>
      <c r="H12" s="149">
        <f>F12*G12</f>
        <v>4140</v>
      </c>
      <c r="I12" s="245" t="s">
        <v>188</v>
      </c>
      <c r="J12" s="245"/>
      <c r="K12" s="246"/>
      <c r="L12" s="150"/>
    </row>
    <row r="13" spans="1:12">
      <c r="A13" s="144"/>
      <c r="B13" s="154"/>
      <c r="C13" s="144"/>
      <c r="D13" s="144"/>
      <c r="E13" s="145"/>
      <c r="F13" s="144"/>
      <c r="G13" s="151"/>
      <c r="H13" s="152"/>
      <c r="I13" s="251"/>
      <c r="J13" s="252"/>
      <c r="K13" s="252"/>
      <c r="L13" s="150"/>
    </row>
    <row r="14" spans="1:12" ht="38.25">
      <c r="A14" s="144">
        <v>3</v>
      </c>
      <c r="B14" s="154" t="s">
        <v>189</v>
      </c>
      <c r="C14" s="155">
        <f>[1]Sheet4!E11</f>
        <v>40.417499999999997</v>
      </c>
      <c r="D14" s="144" t="s">
        <v>186</v>
      </c>
      <c r="E14" s="154" t="s">
        <v>190</v>
      </c>
      <c r="F14" s="144">
        <v>1</v>
      </c>
      <c r="G14" s="148">
        <v>16250</v>
      </c>
      <c r="H14" s="149">
        <f>F14*G14</f>
        <v>16250</v>
      </c>
      <c r="I14" s="145" t="s">
        <v>191</v>
      </c>
      <c r="J14" s="145"/>
      <c r="K14" s="156"/>
      <c r="L14" s="150"/>
    </row>
    <row r="15" spans="1:12" ht="25.5">
      <c r="A15" s="144"/>
      <c r="B15" s="154"/>
      <c r="C15" s="144"/>
      <c r="D15" s="144"/>
      <c r="E15" s="147" t="s">
        <v>192</v>
      </c>
      <c r="F15" s="144">
        <v>4</v>
      </c>
      <c r="G15" s="148">
        <v>690</v>
      </c>
      <c r="H15" s="149">
        <f>F15*G15</f>
        <v>2760</v>
      </c>
      <c r="I15" s="245" t="s">
        <v>188</v>
      </c>
      <c r="J15" s="245"/>
      <c r="K15" s="246"/>
      <c r="L15" s="150"/>
    </row>
    <row r="16" spans="1:12">
      <c r="A16" s="144"/>
      <c r="B16" s="154"/>
      <c r="C16" s="144"/>
      <c r="D16" s="144"/>
      <c r="E16" s="154"/>
      <c r="F16" s="144"/>
      <c r="G16" s="151"/>
      <c r="H16" s="152"/>
      <c r="I16" s="253"/>
      <c r="J16" s="254"/>
      <c r="K16" s="254"/>
      <c r="L16" s="150"/>
    </row>
    <row r="17" spans="1:12" ht="38.25">
      <c r="A17" s="144">
        <v>5</v>
      </c>
      <c r="B17" s="154" t="s">
        <v>193</v>
      </c>
      <c r="C17" s="155">
        <f>[1]Sheet4!E29</f>
        <v>52.543499999999995</v>
      </c>
      <c r="D17" s="144" t="s">
        <v>186</v>
      </c>
      <c r="E17" s="154" t="s">
        <v>194</v>
      </c>
      <c r="F17" s="144">
        <v>1</v>
      </c>
      <c r="G17" s="148">
        <v>2600</v>
      </c>
      <c r="H17" s="149">
        <f>F17*G17</f>
        <v>2600</v>
      </c>
      <c r="I17" s="250" t="s">
        <v>195</v>
      </c>
      <c r="J17" s="264"/>
      <c r="K17" s="265"/>
      <c r="L17" s="150"/>
    </row>
    <row r="18" spans="1:12">
      <c r="A18" s="144"/>
      <c r="B18" s="154"/>
      <c r="C18" s="144"/>
      <c r="D18" s="144"/>
      <c r="E18" s="145"/>
      <c r="F18" s="145"/>
      <c r="G18" s="151"/>
      <c r="H18" s="152"/>
      <c r="I18" s="251"/>
      <c r="J18" s="252"/>
      <c r="K18" s="252"/>
      <c r="L18" s="153"/>
    </row>
    <row r="19" spans="1:12" ht="25.5">
      <c r="A19" s="144">
        <v>6</v>
      </c>
      <c r="B19" s="145" t="s">
        <v>196</v>
      </c>
      <c r="C19" s="155">
        <f>[1]Sheet4!H29</f>
        <v>26253.249999999996</v>
      </c>
      <c r="D19" s="144" t="s">
        <v>186</v>
      </c>
      <c r="E19" s="147" t="s">
        <v>197</v>
      </c>
      <c r="F19" s="144">
        <v>1</v>
      </c>
      <c r="G19" s="148">
        <v>2175</v>
      </c>
      <c r="H19" s="149">
        <f>F19*G19</f>
        <v>2175</v>
      </c>
      <c r="I19" s="266" t="s">
        <v>198</v>
      </c>
      <c r="J19" s="267"/>
      <c r="K19" s="268"/>
      <c r="L19" s="150"/>
    </row>
    <row r="20" spans="1:12">
      <c r="A20" s="157"/>
      <c r="B20" s="158"/>
      <c r="C20" s="157"/>
      <c r="D20" s="157"/>
      <c r="E20" s="154"/>
      <c r="F20" s="144"/>
      <c r="G20" s="151"/>
      <c r="H20" s="152"/>
      <c r="I20" s="251"/>
      <c r="J20" s="252"/>
      <c r="K20" s="252"/>
      <c r="L20" s="150"/>
    </row>
    <row r="21" spans="1:12" ht="63.75">
      <c r="A21" s="144">
        <v>8</v>
      </c>
      <c r="B21" s="154" t="s">
        <v>199</v>
      </c>
      <c r="C21" s="155">
        <f>[1]Sheet4!J29</f>
        <v>4.3166000000000002</v>
      </c>
      <c r="D21" s="145" t="s">
        <v>200</v>
      </c>
      <c r="E21" s="147" t="s">
        <v>201</v>
      </c>
      <c r="F21" s="144">
        <v>1</v>
      </c>
      <c r="G21" s="148">
        <v>1595</v>
      </c>
      <c r="H21" s="149">
        <f>F21*G21</f>
        <v>1595</v>
      </c>
      <c r="I21" s="245" t="s">
        <v>202</v>
      </c>
      <c r="J21" s="245"/>
      <c r="K21" s="246"/>
      <c r="L21" s="150"/>
    </row>
    <row r="22" spans="1:12">
      <c r="A22" s="157"/>
      <c r="B22" s="158"/>
      <c r="C22" s="157"/>
      <c r="D22" s="157"/>
      <c r="E22" s="158"/>
      <c r="F22" s="158"/>
      <c r="G22" s="159"/>
      <c r="H22" s="160"/>
      <c r="I22" s="247"/>
      <c r="J22" s="248"/>
      <c r="K22" s="248"/>
      <c r="L22" s="161"/>
    </row>
    <row r="23" spans="1:12" ht="25.5">
      <c r="A23" s="144">
        <v>9</v>
      </c>
      <c r="B23" s="145" t="s">
        <v>203</v>
      </c>
      <c r="C23" s="155">
        <f>[1]Sheet4!D29</f>
        <v>58.26099</v>
      </c>
      <c r="D23" s="145" t="s">
        <v>186</v>
      </c>
      <c r="E23" s="147" t="s">
        <v>204</v>
      </c>
      <c r="F23" s="144">
        <v>1</v>
      </c>
      <c r="G23" s="148">
        <v>1380</v>
      </c>
      <c r="H23" s="149">
        <f>F23*G23</f>
        <v>1380</v>
      </c>
      <c r="I23" s="259" t="s">
        <v>205</v>
      </c>
      <c r="J23" s="260"/>
      <c r="K23" s="260"/>
      <c r="L23" s="150"/>
    </row>
    <row r="24" spans="1:12">
      <c r="A24" s="144"/>
      <c r="B24" s="145"/>
      <c r="C24" s="155"/>
      <c r="D24" s="145"/>
      <c r="E24" s="154"/>
      <c r="F24" s="144"/>
      <c r="G24" s="151"/>
      <c r="H24" s="152"/>
      <c r="I24" s="251"/>
      <c r="J24" s="252"/>
      <c r="K24" s="252"/>
      <c r="L24" s="150"/>
    </row>
    <row r="25" spans="1:12">
      <c r="A25" s="144">
        <v>10</v>
      </c>
      <c r="B25" s="261" t="s">
        <v>206</v>
      </c>
      <c r="C25" s="155">
        <f>[1]Sheet4!I29</f>
        <v>73.010000000000005</v>
      </c>
      <c r="D25" s="145" t="s">
        <v>186</v>
      </c>
      <c r="E25" s="147" t="s">
        <v>207</v>
      </c>
      <c r="F25" s="144">
        <v>1</v>
      </c>
      <c r="G25" s="162">
        <v>1170</v>
      </c>
      <c r="H25" s="149">
        <f>F25*G25</f>
        <v>1170</v>
      </c>
      <c r="I25" s="263" t="s">
        <v>208</v>
      </c>
      <c r="J25" s="260"/>
      <c r="K25" s="260"/>
      <c r="L25" s="150"/>
    </row>
    <row r="26" spans="1:12" ht="25.5">
      <c r="A26" s="144"/>
      <c r="B26" s="262"/>
      <c r="C26" s="155"/>
      <c r="D26" s="145"/>
      <c r="E26" s="147" t="s">
        <v>209</v>
      </c>
      <c r="F26" s="144">
        <v>1</v>
      </c>
      <c r="G26" s="162">
        <v>1115</v>
      </c>
      <c r="H26" s="149">
        <f>F26*G26</f>
        <v>1115</v>
      </c>
      <c r="I26" s="263" t="s">
        <v>210</v>
      </c>
      <c r="J26" s="260"/>
      <c r="K26" s="260"/>
      <c r="L26" s="150"/>
    </row>
    <row r="27" spans="1:12">
      <c r="A27" s="144"/>
      <c r="B27" s="145"/>
      <c r="C27" s="155"/>
      <c r="D27" s="145"/>
      <c r="E27" s="147"/>
      <c r="F27" s="144"/>
      <c r="G27" s="151"/>
      <c r="H27" s="152"/>
      <c r="I27" s="251"/>
      <c r="J27" s="252"/>
      <c r="K27" s="252"/>
      <c r="L27" s="153"/>
    </row>
    <row r="28" spans="1:12" ht="15">
      <c r="A28" s="157"/>
      <c r="B28" s="158"/>
      <c r="C28" s="158"/>
      <c r="D28" s="158"/>
      <c r="E28" s="158"/>
      <c r="F28" s="163" t="s">
        <v>211</v>
      </c>
      <c r="G28" s="164"/>
      <c r="H28" s="149">
        <f>SUM(H10:H26)</f>
        <v>36955</v>
      </c>
      <c r="I28" s="247"/>
      <c r="J28" s="248"/>
      <c r="K28" s="248"/>
      <c r="L28" s="161"/>
    </row>
    <row r="29" spans="1:12">
      <c r="A29" s="165"/>
    </row>
    <row r="30" spans="1:12">
      <c r="A30" s="165"/>
    </row>
    <row r="31" spans="1:12">
      <c r="A31" s="165"/>
    </row>
    <row r="32" spans="1:12">
      <c r="A32" s="165"/>
    </row>
    <row r="33" ht="12.75" customHeight="1"/>
  </sheetData>
  <mergeCells count="25">
    <mergeCell ref="A1:K1"/>
    <mergeCell ref="I28:K28"/>
    <mergeCell ref="A2:K2"/>
    <mergeCell ref="A4:K4"/>
    <mergeCell ref="A5:K5"/>
    <mergeCell ref="A3:K3"/>
    <mergeCell ref="I23:K23"/>
    <mergeCell ref="I24:K24"/>
    <mergeCell ref="B25:B26"/>
    <mergeCell ref="I25:K25"/>
    <mergeCell ref="I26:K26"/>
    <mergeCell ref="I27:K27"/>
    <mergeCell ref="I17:K17"/>
    <mergeCell ref="I18:K18"/>
    <mergeCell ref="I19:K19"/>
    <mergeCell ref="I20:K20"/>
    <mergeCell ref="I9:K9"/>
    <mergeCell ref="I21:K21"/>
    <mergeCell ref="I22:K22"/>
    <mergeCell ref="I10:K10"/>
    <mergeCell ref="I11:K11"/>
    <mergeCell ref="I12:K12"/>
    <mergeCell ref="I13:K13"/>
    <mergeCell ref="I15:K15"/>
    <mergeCell ref="I16:K16"/>
  </mergeCells>
  <printOptions horizontalCentered="1"/>
  <pageMargins left="0.45" right="0.32" top="0.52" bottom="0.74803149606299213" header="0.31496062992125984" footer="0.31496062992125984"/>
  <pageSetup paperSize="9" scale="73" orientation="portrait" r:id="rId1"/>
  <colBreaks count="1" manualBreakCount="1">
    <brk id="11"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T36"/>
  <sheetViews>
    <sheetView topLeftCell="B13" zoomScaleNormal="100" workbookViewId="0">
      <selection activeCell="P40" sqref="P40"/>
    </sheetView>
  </sheetViews>
  <sheetFormatPr defaultRowHeight="11.25"/>
  <cols>
    <col min="1" max="1" width="6.85546875" style="38" customWidth="1"/>
    <col min="2" max="2" width="32.85546875" style="38" customWidth="1"/>
    <col min="3" max="3" width="7.28515625" style="38" customWidth="1"/>
    <col min="4" max="4" width="6.5703125" style="38" customWidth="1"/>
    <col min="5" max="5" width="8.7109375" style="38" customWidth="1"/>
    <col min="6" max="6" width="12.140625" style="38" customWidth="1"/>
    <col min="7" max="7" width="10.7109375" style="38" bestFit="1" customWidth="1"/>
    <col min="8" max="8" width="10.85546875" style="38" customWidth="1"/>
    <col min="9" max="9" width="10.7109375" style="38" bestFit="1" customWidth="1"/>
    <col min="10" max="10" width="10.140625" style="38" customWidth="1"/>
    <col min="11" max="11" width="10.7109375" style="38" bestFit="1" customWidth="1"/>
    <col min="12" max="12" width="11.28515625" style="38" customWidth="1"/>
    <col min="13" max="13" width="7.5703125" style="38" customWidth="1"/>
    <col min="14" max="14" width="11.85546875" style="38" customWidth="1"/>
    <col min="15" max="15" width="7.7109375" style="38" customWidth="1"/>
    <col min="16" max="16" width="11.7109375" style="38" customWidth="1"/>
    <col min="17" max="17" width="7.140625" style="38" customWidth="1"/>
    <col min="18" max="18" width="12.140625" style="38" customWidth="1"/>
    <col min="19" max="19" width="6.5703125" style="38" customWidth="1"/>
    <col min="20" max="20" width="12.7109375" style="38" customWidth="1"/>
    <col min="21" max="16384" width="9.140625" style="38"/>
  </cols>
  <sheetData>
    <row r="1" spans="1:20" ht="31.5" customHeight="1">
      <c r="A1" s="203" t="s">
        <v>219</v>
      </c>
      <c r="B1" s="203"/>
      <c r="C1" s="203"/>
      <c r="D1" s="203"/>
      <c r="E1" s="203"/>
      <c r="F1" s="203"/>
      <c r="G1" s="203"/>
      <c r="H1" s="203"/>
      <c r="I1" s="203"/>
      <c r="J1" s="203"/>
      <c r="K1" s="203"/>
      <c r="L1" s="203"/>
      <c r="M1" s="203"/>
      <c r="N1" s="203"/>
      <c r="O1" s="203"/>
      <c r="P1" s="203"/>
      <c r="Q1" s="203"/>
      <c r="R1" s="203"/>
      <c r="S1" s="203"/>
      <c r="T1" s="203"/>
    </row>
    <row r="2" spans="1:20" s="1" customFormat="1" ht="18" customHeight="1">
      <c r="A2" s="188" t="s">
        <v>99</v>
      </c>
      <c r="B2" s="189"/>
      <c r="C2" s="189"/>
      <c r="D2" s="189"/>
      <c r="E2" s="189"/>
      <c r="F2" s="189"/>
      <c r="G2" s="189"/>
      <c r="H2" s="189"/>
      <c r="I2" s="189"/>
      <c r="J2" s="189"/>
      <c r="K2" s="189"/>
      <c r="L2" s="189"/>
      <c r="M2" s="189"/>
      <c r="N2" s="189"/>
      <c r="O2" s="189"/>
      <c r="P2" s="189"/>
      <c r="Q2" s="189"/>
      <c r="R2" s="189"/>
      <c r="S2" s="189"/>
      <c r="T2" s="189"/>
    </row>
    <row r="3" spans="1:20" ht="33" customHeight="1">
      <c r="A3" s="269" t="s">
        <v>76</v>
      </c>
      <c r="B3" s="270"/>
      <c r="C3" s="270"/>
      <c r="D3" s="270"/>
      <c r="E3" s="270"/>
      <c r="F3" s="270"/>
      <c r="G3" s="270"/>
      <c r="H3" s="270"/>
      <c r="I3" s="270"/>
      <c r="J3" s="270"/>
      <c r="K3" s="270"/>
      <c r="L3" s="270"/>
      <c r="M3" s="270"/>
      <c r="N3" s="270"/>
      <c r="O3" s="270"/>
      <c r="P3" s="270"/>
      <c r="Q3" s="270"/>
      <c r="R3" s="270"/>
      <c r="S3" s="270"/>
      <c r="T3" s="270"/>
    </row>
    <row r="4" spans="1:20" s="1" customFormat="1" ht="15" customHeight="1">
      <c r="A4" s="186" t="s">
        <v>100</v>
      </c>
      <c r="B4" s="187"/>
      <c r="C4" s="187"/>
      <c r="D4" s="187"/>
      <c r="E4" s="187"/>
      <c r="F4" s="187"/>
      <c r="G4" s="187"/>
      <c r="H4" s="187"/>
      <c r="I4" s="187"/>
      <c r="J4" s="187"/>
      <c r="K4" s="187"/>
      <c r="L4" s="187"/>
      <c r="M4" s="187"/>
      <c r="N4" s="187"/>
      <c r="O4" s="187"/>
      <c r="P4" s="187"/>
      <c r="Q4" s="187"/>
      <c r="R4" s="187"/>
      <c r="S4" s="187"/>
      <c r="T4" s="187"/>
    </row>
    <row r="5" spans="1:20" s="1" customFormat="1" ht="15" customHeight="1">
      <c r="A5" s="186" t="s">
        <v>222</v>
      </c>
      <c r="B5" s="187"/>
      <c r="C5" s="187"/>
      <c r="D5" s="187"/>
      <c r="E5" s="187"/>
      <c r="F5" s="187"/>
      <c r="G5" s="187"/>
      <c r="H5" s="187"/>
      <c r="I5" s="187"/>
      <c r="J5" s="187"/>
      <c r="K5" s="187"/>
      <c r="L5" s="187"/>
      <c r="M5" s="187"/>
      <c r="N5" s="187"/>
      <c r="O5" s="187"/>
      <c r="P5" s="187"/>
      <c r="Q5" s="187"/>
      <c r="R5" s="187"/>
      <c r="S5" s="187"/>
      <c r="T5" s="187"/>
    </row>
    <row r="6" spans="1:20" ht="18.75">
      <c r="A6" s="112" t="s">
        <v>111</v>
      </c>
      <c r="B6" s="113"/>
      <c r="C6" s="113"/>
      <c r="D6" s="113"/>
      <c r="E6" s="113"/>
      <c r="F6" s="113"/>
      <c r="G6" s="113"/>
      <c r="H6" s="113"/>
      <c r="I6" s="113"/>
      <c r="J6" s="185" t="s">
        <v>112</v>
      </c>
      <c r="K6" s="185"/>
      <c r="L6" s="185"/>
      <c r="M6" s="185"/>
      <c r="N6" s="114"/>
      <c r="O6" s="114"/>
      <c r="P6" s="114"/>
      <c r="Q6" s="114"/>
      <c r="R6" s="114"/>
      <c r="S6" s="114"/>
      <c r="T6" s="114"/>
    </row>
    <row r="7" spans="1:20" ht="18.75">
      <c r="A7" s="115"/>
      <c r="B7" s="94"/>
      <c r="C7" s="94"/>
      <c r="D7" s="116"/>
      <c r="E7" s="116"/>
      <c r="F7" s="116"/>
      <c r="G7" s="116"/>
      <c r="H7" s="94"/>
      <c r="I7" s="94"/>
      <c r="J7" s="94"/>
      <c r="K7" s="94"/>
      <c r="L7" s="117"/>
      <c r="M7" s="118"/>
      <c r="N7" s="114"/>
      <c r="O7" s="114"/>
      <c r="P7" s="114"/>
      <c r="Q7" s="114"/>
      <c r="R7" s="114"/>
      <c r="S7" s="114"/>
      <c r="T7" s="114"/>
    </row>
    <row r="8" spans="1:20" ht="33.75">
      <c r="A8" s="71" t="s">
        <v>77</v>
      </c>
      <c r="B8" s="83" t="s">
        <v>2</v>
      </c>
      <c r="C8" s="72" t="s">
        <v>13</v>
      </c>
      <c r="D8" s="73" t="s">
        <v>0</v>
      </c>
      <c r="E8" s="73" t="s">
        <v>78</v>
      </c>
      <c r="F8" s="74" t="s">
        <v>79</v>
      </c>
      <c r="G8" s="75" t="s">
        <v>80</v>
      </c>
      <c r="H8" s="75" t="s">
        <v>81</v>
      </c>
      <c r="I8" s="76" t="s">
        <v>82</v>
      </c>
      <c r="J8" s="76" t="s">
        <v>83</v>
      </c>
      <c r="K8" s="77" t="s">
        <v>84</v>
      </c>
      <c r="L8" s="77" t="s">
        <v>85</v>
      </c>
      <c r="M8" s="78" t="s">
        <v>86</v>
      </c>
      <c r="N8" s="78" t="s">
        <v>87</v>
      </c>
      <c r="O8" s="79" t="s">
        <v>88</v>
      </c>
      <c r="P8" s="79" t="s">
        <v>89</v>
      </c>
      <c r="Q8" s="80" t="s">
        <v>90</v>
      </c>
      <c r="R8" s="80" t="s">
        <v>91</v>
      </c>
      <c r="S8" s="81" t="s">
        <v>92</v>
      </c>
      <c r="T8" s="81" t="s">
        <v>93</v>
      </c>
    </row>
    <row r="9" spans="1:20">
      <c r="A9" s="109">
        <v>1</v>
      </c>
      <c r="B9" s="82"/>
      <c r="C9" s="84"/>
      <c r="D9" s="84"/>
      <c r="E9" s="84"/>
      <c r="F9" s="85"/>
      <c r="G9" s="84"/>
      <c r="H9" s="84"/>
      <c r="I9" s="84"/>
      <c r="J9" s="84"/>
      <c r="K9" s="84"/>
      <c r="L9" s="84"/>
      <c r="M9" s="84"/>
      <c r="N9" s="84"/>
      <c r="O9" s="84"/>
      <c r="P9" s="84"/>
      <c r="Q9" s="84"/>
      <c r="R9" s="85"/>
      <c r="S9" s="84"/>
      <c r="T9" s="85"/>
    </row>
    <row r="10" spans="1:20" ht="12.75">
      <c r="A10" s="110">
        <v>2</v>
      </c>
      <c r="B10" s="82"/>
      <c r="C10" s="86"/>
      <c r="D10" s="87"/>
      <c r="E10" s="42"/>
      <c r="F10" s="87"/>
      <c r="G10" s="84"/>
      <c r="H10" s="84"/>
      <c r="I10" s="84"/>
      <c r="J10" s="84"/>
      <c r="K10" s="84"/>
      <c r="L10" s="84"/>
      <c r="M10" s="84"/>
      <c r="N10" s="84"/>
      <c r="O10" s="84"/>
      <c r="P10" s="84"/>
      <c r="Q10" s="84"/>
      <c r="R10" s="85"/>
      <c r="S10" s="84"/>
      <c r="T10" s="85"/>
    </row>
    <row r="11" spans="1:20">
      <c r="A11" s="109">
        <v>3</v>
      </c>
      <c r="B11" s="82"/>
      <c r="C11" s="86"/>
      <c r="D11" s="86"/>
      <c r="E11" s="87"/>
      <c r="F11" s="87"/>
      <c r="G11" s="84"/>
      <c r="H11" s="84"/>
      <c r="I11" s="84"/>
      <c r="J11" s="84"/>
      <c r="K11" s="84"/>
      <c r="L11" s="84"/>
      <c r="M11" s="84"/>
      <c r="N11" s="84"/>
      <c r="O11" s="84"/>
      <c r="P11" s="84"/>
      <c r="Q11" s="84"/>
      <c r="R11" s="85"/>
      <c r="S11" s="84"/>
      <c r="T11" s="85"/>
    </row>
    <row r="12" spans="1:20" ht="12.75">
      <c r="A12" s="110">
        <v>4</v>
      </c>
      <c r="B12" s="82"/>
      <c r="C12" s="88"/>
      <c r="D12" s="88"/>
      <c r="E12" s="53"/>
      <c r="F12" s="87"/>
      <c r="G12" s="84"/>
      <c r="H12" s="84"/>
      <c r="I12" s="84"/>
      <c r="J12" s="84"/>
      <c r="K12" s="84"/>
      <c r="L12" s="84"/>
      <c r="M12" s="84"/>
      <c r="N12" s="84"/>
      <c r="O12" s="84"/>
      <c r="P12" s="84"/>
      <c r="Q12" s="84"/>
      <c r="R12" s="85"/>
      <c r="S12" s="84"/>
      <c r="T12" s="85"/>
    </row>
    <row r="13" spans="1:20">
      <c r="A13" s="109">
        <v>5</v>
      </c>
      <c r="B13" s="82"/>
      <c r="C13" s="86"/>
      <c r="D13" s="86"/>
      <c r="E13" s="87"/>
      <c r="F13" s="87"/>
      <c r="G13" s="84"/>
      <c r="H13" s="84"/>
      <c r="I13" s="84"/>
      <c r="J13" s="84"/>
      <c r="K13" s="84"/>
      <c r="L13" s="84"/>
      <c r="M13" s="84"/>
      <c r="N13" s="84"/>
      <c r="O13" s="84"/>
      <c r="P13" s="84"/>
      <c r="Q13" s="84"/>
      <c r="R13" s="85"/>
      <c r="S13" s="84"/>
      <c r="T13" s="85"/>
    </row>
    <row r="14" spans="1:20" ht="12.75">
      <c r="A14" s="110">
        <v>6</v>
      </c>
      <c r="B14" s="82"/>
      <c r="C14" s="86"/>
      <c r="D14" s="86"/>
      <c r="E14" s="87"/>
      <c r="F14" s="87"/>
      <c r="G14" s="84"/>
      <c r="H14" s="84"/>
      <c r="I14" s="84"/>
      <c r="J14" s="84"/>
      <c r="K14" s="84"/>
      <c r="L14" s="84"/>
      <c r="M14" s="84"/>
      <c r="N14" s="84"/>
      <c r="O14" s="84"/>
      <c r="P14" s="84"/>
      <c r="Q14" s="84"/>
      <c r="R14" s="85"/>
      <c r="S14" s="84"/>
      <c r="T14" s="85"/>
    </row>
    <row r="15" spans="1:20">
      <c r="A15" s="109">
        <v>7</v>
      </c>
      <c r="B15" s="82"/>
      <c r="C15" s="86"/>
      <c r="D15" s="86"/>
      <c r="E15" s="87"/>
      <c r="F15" s="87"/>
      <c r="G15" s="84"/>
      <c r="H15" s="84"/>
      <c r="I15" s="84"/>
      <c r="J15" s="84"/>
      <c r="K15" s="84"/>
      <c r="L15" s="84"/>
      <c r="M15" s="84"/>
      <c r="N15" s="84"/>
      <c r="O15" s="84"/>
      <c r="P15" s="84"/>
      <c r="Q15" s="84"/>
      <c r="R15" s="85"/>
      <c r="S15" s="84"/>
      <c r="T15" s="85"/>
    </row>
    <row r="16" spans="1:20" ht="12.75">
      <c r="A16" s="110">
        <v>8</v>
      </c>
      <c r="B16" s="82"/>
      <c r="C16" s="86"/>
      <c r="D16" s="86"/>
      <c r="E16" s="87"/>
      <c r="F16" s="87"/>
      <c r="G16" s="84"/>
      <c r="H16" s="84"/>
      <c r="I16" s="84"/>
      <c r="J16" s="84"/>
      <c r="K16" s="84"/>
      <c r="L16" s="84"/>
      <c r="M16" s="84"/>
      <c r="N16" s="84"/>
      <c r="O16" s="84"/>
      <c r="P16" s="84"/>
      <c r="Q16" s="84"/>
      <c r="R16" s="85"/>
      <c r="S16" s="84"/>
      <c r="T16" s="85"/>
    </row>
    <row r="17" spans="1:20">
      <c r="A17" s="109">
        <v>9</v>
      </c>
      <c r="B17" s="82"/>
      <c r="C17" s="86"/>
      <c r="D17" s="86"/>
      <c r="E17" s="87"/>
      <c r="F17" s="87"/>
      <c r="G17" s="84"/>
      <c r="H17" s="84"/>
      <c r="I17" s="84"/>
      <c r="J17" s="84"/>
      <c r="K17" s="84"/>
      <c r="L17" s="84"/>
      <c r="M17" s="84"/>
      <c r="N17" s="84"/>
      <c r="O17" s="84"/>
      <c r="P17" s="84"/>
      <c r="Q17" s="84"/>
      <c r="R17" s="85"/>
      <c r="S17" s="84"/>
      <c r="T17" s="85"/>
    </row>
    <row r="18" spans="1:20" ht="12.75">
      <c r="A18" s="110">
        <v>10</v>
      </c>
      <c r="B18" s="82"/>
      <c r="C18" s="86"/>
      <c r="D18" s="86"/>
      <c r="E18" s="87"/>
      <c r="F18" s="87"/>
      <c r="G18" s="84"/>
      <c r="H18" s="84"/>
      <c r="I18" s="84"/>
      <c r="J18" s="84"/>
      <c r="K18" s="84"/>
      <c r="L18" s="84"/>
      <c r="M18" s="84"/>
      <c r="N18" s="84"/>
      <c r="O18" s="84"/>
      <c r="P18" s="84"/>
      <c r="Q18" s="84"/>
      <c r="R18" s="85"/>
      <c r="S18" s="84"/>
      <c r="T18" s="85"/>
    </row>
    <row r="19" spans="1:20">
      <c r="A19" s="109">
        <v>11</v>
      </c>
      <c r="B19" s="82"/>
      <c r="C19" s="86"/>
      <c r="D19" s="86"/>
      <c r="E19" s="87"/>
      <c r="F19" s="87"/>
      <c r="G19" s="84"/>
      <c r="H19" s="84"/>
      <c r="I19" s="84"/>
      <c r="J19" s="84"/>
      <c r="K19" s="84"/>
      <c r="L19" s="84"/>
      <c r="M19" s="84"/>
      <c r="N19" s="84"/>
      <c r="O19" s="84"/>
      <c r="P19" s="84"/>
      <c r="Q19" s="84"/>
      <c r="R19" s="85"/>
      <c r="S19" s="84"/>
      <c r="T19" s="85"/>
    </row>
    <row r="20" spans="1:20" ht="12.75">
      <c r="A20" s="110">
        <v>12</v>
      </c>
      <c r="B20" s="82"/>
      <c r="C20" s="86"/>
      <c r="D20" s="86"/>
      <c r="E20" s="87"/>
      <c r="F20" s="87"/>
      <c r="G20" s="84"/>
      <c r="H20" s="84"/>
      <c r="I20" s="84"/>
      <c r="J20" s="84"/>
      <c r="K20" s="84"/>
      <c r="L20" s="84"/>
      <c r="M20" s="84"/>
      <c r="N20" s="84"/>
      <c r="O20" s="84"/>
      <c r="P20" s="84"/>
      <c r="Q20" s="84"/>
      <c r="R20" s="85"/>
      <c r="S20" s="84"/>
      <c r="T20" s="85"/>
    </row>
    <row r="21" spans="1:20">
      <c r="A21" s="109">
        <v>13</v>
      </c>
      <c r="B21" s="82"/>
      <c r="C21" s="86"/>
      <c r="D21" s="86"/>
      <c r="E21" s="87"/>
      <c r="F21" s="87"/>
      <c r="G21" s="84"/>
      <c r="H21" s="84"/>
      <c r="I21" s="84"/>
      <c r="J21" s="84"/>
      <c r="K21" s="84"/>
      <c r="L21" s="84"/>
      <c r="M21" s="84"/>
      <c r="N21" s="84"/>
      <c r="O21" s="84"/>
      <c r="P21" s="84"/>
      <c r="Q21" s="84"/>
      <c r="R21" s="85"/>
      <c r="S21" s="84"/>
      <c r="T21" s="85"/>
    </row>
    <row r="22" spans="1:20" ht="12.75">
      <c r="A22" s="110">
        <v>14</v>
      </c>
      <c r="B22" s="35"/>
      <c r="C22" s="35"/>
      <c r="D22" s="35"/>
      <c r="E22" s="35"/>
      <c r="F22" s="35"/>
      <c r="G22" s="35"/>
      <c r="H22" s="35"/>
      <c r="I22" s="35"/>
      <c r="J22" s="35"/>
      <c r="K22" s="35"/>
      <c r="L22" s="35"/>
      <c r="M22" s="35"/>
      <c r="N22" s="35"/>
      <c r="O22" s="35"/>
      <c r="P22" s="35"/>
      <c r="Q22" s="35"/>
      <c r="R22" s="35"/>
      <c r="S22" s="35"/>
      <c r="T22" s="35"/>
    </row>
    <row r="23" spans="1:20">
      <c r="A23" s="109">
        <v>15</v>
      </c>
      <c r="B23" s="35"/>
      <c r="C23" s="35"/>
      <c r="D23" s="35"/>
      <c r="E23" s="35"/>
      <c r="F23" s="35"/>
      <c r="G23" s="35" t="s">
        <v>22</v>
      </c>
      <c r="H23" s="35"/>
      <c r="I23" s="35"/>
      <c r="J23" s="35"/>
      <c r="K23" s="35"/>
      <c r="L23" s="35"/>
      <c r="M23" s="35"/>
      <c r="N23" s="35"/>
      <c r="O23" s="35"/>
      <c r="P23" s="35"/>
      <c r="Q23" s="35"/>
      <c r="R23" s="35"/>
      <c r="S23" s="35"/>
      <c r="T23" s="35"/>
    </row>
    <row r="24" spans="1:20" ht="12.75">
      <c r="A24" s="110">
        <v>16</v>
      </c>
      <c r="B24" s="35"/>
      <c r="C24" s="35"/>
      <c r="D24" s="35"/>
      <c r="E24" s="35"/>
      <c r="F24" s="35"/>
      <c r="G24" s="35"/>
      <c r="H24" s="35"/>
      <c r="I24" s="35"/>
      <c r="J24" s="35"/>
      <c r="K24" s="35"/>
      <c r="L24" s="35"/>
      <c r="M24" s="35"/>
      <c r="N24" s="35"/>
      <c r="O24" s="35"/>
      <c r="P24" s="35"/>
      <c r="Q24" s="35"/>
      <c r="R24" s="35"/>
      <c r="S24" s="35"/>
      <c r="T24" s="35"/>
    </row>
    <row r="25" spans="1:20">
      <c r="A25" s="109">
        <v>17</v>
      </c>
      <c r="B25" s="35"/>
      <c r="C25" s="35"/>
      <c r="D25" s="35"/>
      <c r="E25" s="35"/>
      <c r="F25" s="35"/>
      <c r="G25" s="35"/>
      <c r="H25" s="35"/>
      <c r="I25" s="35"/>
      <c r="J25" s="35"/>
      <c r="K25" s="35"/>
      <c r="L25" s="35"/>
      <c r="M25" s="35"/>
      <c r="N25" s="35"/>
      <c r="O25" s="35"/>
      <c r="P25" s="35"/>
      <c r="Q25" s="35"/>
      <c r="R25" s="35"/>
      <c r="S25" s="35"/>
      <c r="T25" s="35"/>
    </row>
    <row r="26" spans="1:20" ht="12.75">
      <c r="A26" s="110">
        <v>18</v>
      </c>
      <c r="B26" s="35"/>
      <c r="C26" s="35"/>
      <c r="D26" s="35"/>
      <c r="E26" s="35"/>
      <c r="F26" s="35"/>
      <c r="G26" s="35"/>
      <c r="H26" s="35"/>
      <c r="I26" s="35"/>
      <c r="J26" s="35"/>
      <c r="K26" s="35"/>
      <c r="L26" s="35"/>
      <c r="M26" s="35"/>
      <c r="N26" s="35"/>
      <c r="O26" s="35"/>
      <c r="P26" s="35"/>
      <c r="Q26" s="35"/>
      <c r="R26" s="35"/>
      <c r="S26" s="35"/>
      <c r="T26" s="35"/>
    </row>
    <row r="27" spans="1:20">
      <c r="A27" s="109">
        <v>19</v>
      </c>
      <c r="B27" s="35"/>
      <c r="C27" s="35"/>
      <c r="D27" s="35"/>
      <c r="E27" s="35"/>
      <c r="F27" s="35"/>
      <c r="G27" s="35"/>
      <c r="H27" s="35"/>
      <c r="I27" s="35"/>
      <c r="J27" s="35"/>
      <c r="K27" s="35"/>
      <c r="L27" s="35"/>
      <c r="M27" s="35"/>
      <c r="N27" s="35"/>
      <c r="O27" s="35"/>
      <c r="P27" s="35"/>
      <c r="Q27" s="35"/>
      <c r="R27" s="35"/>
      <c r="S27" s="35"/>
      <c r="T27" s="35"/>
    </row>
    <row r="28" spans="1:20" ht="12.75">
      <c r="A28" s="110">
        <v>20</v>
      </c>
      <c r="B28" s="35"/>
      <c r="C28" s="35"/>
      <c r="D28" s="35"/>
      <c r="E28" s="35"/>
      <c r="F28" s="35"/>
      <c r="G28" s="35"/>
      <c r="H28" s="35"/>
      <c r="I28" s="35"/>
      <c r="J28" s="35"/>
      <c r="K28" s="35"/>
      <c r="L28" s="35"/>
      <c r="M28" s="35"/>
      <c r="N28" s="35"/>
      <c r="O28" s="35"/>
      <c r="P28" s="35"/>
      <c r="Q28" s="35"/>
      <c r="R28" s="35"/>
      <c r="S28" s="35"/>
      <c r="T28" s="35"/>
    </row>
    <row r="35" spans="1:18" ht="15">
      <c r="H35" s="184" t="s">
        <v>97</v>
      </c>
      <c r="I35" s="184"/>
      <c r="J35" s="184"/>
      <c r="R35" s="166" t="s">
        <v>225</v>
      </c>
    </row>
    <row r="36" spans="1:18" ht="12.75">
      <c r="A36" s="223" t="s">
        <v>96</v>
      </c>
      <c r="B36" s="223"/>
      <c r="C36" s="223"/>
    </row>
  </sheetData>
  <mergeCells count="8">
    <mergeCell ref="A1:T1"/>
    <mergeCell ref="A36:C36"/>
    <mergeCell ref="H35:J35"/>
    <mergeCell ref="A2:T2"/>
    <mergeCell ref="A4:T4"/>
    <mergeCell ref="A5:T5"/>
    <mergeCell ref="A3:T3"/>
    <mergeCell ref="J6:M6"/>
  </mergeCells>
  <printOptions horizontalCentered="1"/>
  <pageMargins left="0.4" right="0.22" top="0.75" bottom="0.75" header="0.3" footer="0.3"/>
  <pageSetup paperSize="9" scale="6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59"/>
  <sheetViews>
    <sheetView topLeftCell="A46" zoomScale="175" zoomScaleNormal="175" workbookViewId="0">
      <selection activeCell="B59" sqref="B59"/>
    </sheetView>
  </sheetViews>
  <sheetFormatPr defaultRowHeight="11.25"/>
  <cols>
    <col min="1" max="1" width="5.28515625" style="38" customWidth="1"/>
    <col min="2" max="2" width="32.85546875" style="38" customWidth="1"/>
    <col min="3" max="3" width="21.85546875" style="38" customWidth="1"/>
    <col min="4" max="4" width="24.28515625" style="38" customWidth="1"/>
    <col min="5" max="16384" width="9.140625" style="38"/>
  </cols>
  <sheetData>
    <row r="1" spans="1:4" ht="18.75">
      <c r="A1" s="185" t="s">
        <v>220</v>
      </c>
      <c r="B1" s="185"/>
      <c r="C1" s="185"/>
      <c r="D1" s="185"/>
    </row>
    <row r="2" spans="1:4" s="1" customFormat="1" ht="27" customHeight="1">
      <c r="A2" s="132" t="s">
        <v>99</v>
      </c>
      <c r="B2" s="133"/>
      <c r="C2" s="133"/>
      <c r="D2" s="133"/>
    </row>
    <row r="3" spans="1:4" ht="15">
      <c r="A3" s="125"/>
      <c r="B3" s="273" t="s">
        <v>156</v>
      </c>
      <c r="C3" s="273"/>
      <c r="D3" s="273"/>
    </row>
    <row r="4" spans="1:4" s="1" customFormat="1" ht="27" customHeight="1">
      <c r="A4" s="271" t="s">
        <v>222</v>
      </c>
      <c r="B4" s="272"/>
      <c r="C4" s="272"/>
      <c r="D4" s="272"/>
    </row>
    <row r="5" spans="1:4" s="1" customFormat="1" ht="27" customHeight="1">
      <c r="A5" s="271" t="s">
        <v>223</v>
      </c>
      <c r="B5" s="272"/>
      <c r="C5" s="272"/>
      <c r="D5" s="272"/>
    </row>
    <row r="6" spans="1:4">
      <c r="B6" s="126" t="s">
        <v>157</v>
      </c>
    </row>
    <row r="7" spans="1:4">
      <c r="B7" s="38" t="s">
        <v>158</v>
      </c>
    </row>
    <row r="8" spans="1:4">
      <c r="B8" s="38" t="s">
        <v>159</v>
      </c>
    </row>
    <row r="9" spans="1:4">
      <c r="B9" s="126" t="s">
        <v>160</v>
      </c>
    </row>
    <row r="10" spans="1:4">
      <c r="A10" s="195" t="s">
        <v>3</v>
      </c>
      <c r="B10" s="274" t="s">
        <v>161</v>
      </c>
      <c r="C10" s="200" t="s">
        <v>49</v>
      </c>
      <c r="D10" s="200" t="s">
        <v>120</v>
      </c>
    </row>
    <row r="11" spans="1:4">
      <c r="A11" s="196"/>
      <c r="B11" s="275"/>
      <c r="C11" s="201"/>
      <c r="D11" s="201"/>
    </row>
    <row r="12" spans="1:4">
      <c r="A12" s="127" t="s">
        <v>19</v>
      </c>
      <c r="B12" s="46" t="s">
        <v>53</v>
      </c>
      <c r="C12" s="44"/>
      <c r="D12" s="45"/>
    </row>
    <row r="13" spans="1:4">
      <c r="A13" s="128">
        <v>1</v>
      </c>
      <c r="B13" s="129" t="s">
        <v>121</v>
      </c>
      <c r="C13" s="49">
        <v>2700</v>
      </c>
      <c r="D13" s="49">
        <v>2700</v>
      </c>
    </row>
    <row r="14" spans="1:4">
      <c r="A14" s="128">
        <v>2</v>
      </c>
      <c r="B14" s="130" t="s">
        <v>122</v>
      </c>
      <c r="C14" s="49">
        <v>1570929.3</v>
      </c>
      <c r="D14" s="49">
        <v>1540683.9</v>
      </c>
    </row>
    <row r="15" spans="1:4">
      <c r="A15" s="128">
        <v>3</v>
      </c>
      <c r="B15" s="129" t="s">
        <v>123</v>
      </c>
      <c r="C15" s="49">
        <v>922830</v>
      </c>
      <c r="D15" s="49">
        <v>923230.01500000013</v>
      </c>
    </row>
    <row r="16" spans="1:4">
      <c r="A16" s="128">
        <v>4</v>
      </c>
      <c r="B16" s="129" t="s">
        <v>124</v>
      </c>
      <c r="C16" s="49">
        <v>196810.17</v>
      </c>
      <c r="D16" s="49">
        <v>0</v>
      </c>
    </row>
    <row r="17" spans="1:4">
      <c r="A17" s="128"/>
      <c r="B17" s="131" t="s">
        <v>125</v>
      </c>
      <c r="C17" s="85">
        <f>SUM(C13:C16)</f>
        <v>2693269.4699999997</v>
      </c>
      <c r="D17" s="85">
        <f>SUM(D13:D16)</f>
        <v>2466613.915</v>
      </c>
    </row>
    <row r="18" spans="1:4">
      <c r="A18" s="38" t="s">
        <v>162</v>
      </c>
    </row>
    <row r="19" spans="1:4">
      <c r="A19" s="38" t="s">
        <v>163</v>
      </c>
    </row>
    <row r="20" spans="1:4">
      <c r="A20" s="38" t="s">
        <v>126</v>
      </c>
    </row>
    <row r="21" spans="1:4">
      <c r="A21" s="38" t="s">
        <v>127</v>
      </c>
    </row>
    <row r="22" spans="1:4">
      <c r="A22" s="38" t="s">
        <v>128</v>
      </c>
    </row>
    <row r="23" spans="1:4">
      <c r="A23" s="38" t="s">
        <v>129</v>
      </c>
    </row>
    <row r="24" spans="1:4">
      <c r="A24" s="38" t="s">
        <v>130</v>
      </c>
    </row>
    <row r="25" spans="1:4">
      <c r="A25" s="38" t="s">
        <v>131</v>
      </c>
    </row>
    <row r="26" spans="1:4">
      <c r="A26" s="38" t="s">
        <v>132</v>
      </c>
    </row>
    <row r="27" spans="1:4">
      <c r="A27" s="38" t="s">
        <v>133</v>
      </c>
    </row>
    <row r="28" spans="1:4">
      <c r="A28" s="38" t="s">
        <v>134</v>
      </c>
    </row>
    <row r="29" spans="1:4">
      <c r="A29" s="38" t="s">
        <v>135</v>
      </c>
    </row>
    <row r="30" spans="1:4">
      <c r="A30" s="38" t="s">
        <v>136</v>
      </c>
    </row>
    <row r="31" spans="1:4">
      <c r="A31" s="38" t="s">
        <v>137</v>
      </c>
    </row>
    <row r="32" spans="1:4">
      <c r="A32" s="38" t="s">
        <v>138</v>
      </c>
    </row>
    <row r="33" spans="1:1">
      <c r="A33" s="38" t="s">
        <v>139</v>
      </c>
    </row>
    <row r="34" spans="1:1">
      <c r="A34" s="38" t="s">
        <v>140</v>
      </c>
    </row>
    <row r="35" spans="1:1">
      <c r="A35" s="38" t="s">
        <v>141</v>
      </c>
    </row>
    <row r="36" spans="1:1">
      <c r="A36" s="38" t="s">
        <v>142</v>
      </c>
    </row>
    <row r="37" spans="1:1">
      <c r="A37" s="38" t="s">
        <v>143</v>
      </c>
    </row>
    <row r="38" spans="1:1">
      <c r="A38" s="38" t="s">
        <v>144</v>
      </c>
    </row>
    <row r="39" spans="1:1">
      <c r="A39" s="38" t="s">
        <v>145</v>
      </c>
    </row>
    <row r="40" spans="1:1">
      <c r="A40" s="38" t="s">
        <v>146</v>
      </c>
    </row>
    <row r="41" spans="1:1">
      <c r="A41" s="38" t="s">
        <v>147</v>
      </c>
    </row>
    <row r="42" spans="1:1">
      <c r="A42" s="38" t="s">
        <v>148</v>
      </c>
    </row>
    <row r="43" spans="1:1">
      <c r="A43" s="38" t="s">
        <v>149</v>
      </c>
    </row>
    <row r="44" spans="1:1">
      <c r="A44" s="38" t="s">
        <v>150</v>
      </c>
    </row>
    <row r="45" spans="1:1">
      <c r="A45" s="38" t="s">
        <v>151</v>
      </c>
    </row>
    <row r="46" spans="1:1">
      <c r="A46" s="38" t="s">
        <v>152</v>
      </c>
    </row>
    <row r="47" spans="1:1">
      <c r="A47" s="38" t="s">
        <v>165</v>
      </c>
    </row>
    <row r="48" spans="1:1">
      <c r="A48" s="38" t="s">
        <v>153</v>
      </c>
    </row>
    <row r="49" spans="1:4">
      <c r="A49" s="38" t="s">
        <v>154</v>
      </c>
    </row>
    <row r="51" spans="1:4">
      <c r="A51" s="38" t="s">
        <v>164</v>
      </c>
    </row>
    <row r="52" spans="1:4">
      <c r="A52" s="38" t="s">
        <v>167</v>
      </c>
    </row>
    <row r="53" spans="1:4">
      <c r="A53" s="38" t="s">
        <v>166</v>
      </c>
    </row>
    <row r="55" spans="1:4">
      <c r="A55" s="38" t="s">
        <v>155</v>
      </c>
    </row>
    <row r="56" spans="1:4">
      <c r="A56" s="38" t="s">
        <v>97</v>
      </c>
      <c r="D56" s="38" t="s">
        <v>96</v>
      </c>
    </row>
    <row r="59" spans="1:4" ht="15">
      <c r="B59" s="176" t="s">
        <v>225</v>
      </c>
    </row>
  </sheetData>
  <mergeCells count="8">
    <mergeCell ref="A1:D1"/>
    <mergeCell ref="A4:D4"/>
    <mergeCell ref="A5:D5"/>
    <mergeCell ref="B3:D3"/>
    <mergeCell ref="A10:A11"/>
    <mergeCell ref="B10:B11"/>
    <mergeCell ref="C10:C11"/>
    <mergeCell ref="D10:D11"/>
  </mergeCells>
  <printOptions horizontalCentered="1"/>
  <pageMargins left="0.7" right="0.51" top="0.52"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topLeftCell="A10" zoomScale="130" zoomScaleNormal="130" workbookViewId="0">
      <selection activeCell="G15" sqref="G15"/>
    </sheetView>
  </sheetViews>
  <sheetFormatPr defaultRowHeight="15"/>
  <cols>
    <col min="7" max="7" width="40.42578125" customWidth="1"/>
  </cols>
  <sheetData>
    <row r="1" spans="1:7" ht="18.75">
      <c r="A1" s="185" t="s">
        <v>221</v>
      </c>
      <c r="B1" s="185"/>
      <c r="C1" s="185"/>
      <c r="D1" s="185"/>
      <c r="E1" s="185"/>
      <c r="F1" s="185"/>
      <c r="G1" s="185"/>
    </row>
    <row r="2" spans="1:7">
      <c r="A2" s="279" t="s">
        <v>168</v>
      </c>
      <c r="B2" s="279"/>
      <c r="C2" s="279"/>
      <c r="D2" s="279"/>
      <c r="E2" s="279"/>
      <c r="F2" s="279"/>
      <c r="G2" s="279"/>
    </row>
    <row r="3" spans="1:7" ht="30.75" customHeight="1">
      <c r="A3" s="185" t="s">
        <v>169</v>
      </c>
      <c r="B3" s="185"/>
      <c r="C3" s="185"/>
      <c r="D3" s="185"/>
      <c r="E3" s="185"/>
      <c r="F3" s="185"/>
      <c r="G3" s="185"/>
    </row>
    <row r="4" spans="1:7" ht="43.5" customHeight="1">
      <c r="A4" s="278" t="s">
        <v>170</v>
      </c>
      <c r="B4" s="278"/>
      <c r="C4" s="278"/>
      <c r="D4" s="278"/>
      <c r="E4" s="278"/>
      <c r="F4" s="278"/>
      <c r="G4" s="278"/>
    </row>
    <row r="5" spans="1:7" ht="18.75">
      <c r="A5" s="185" t="s">
        <v>171</v>
      </c>
      <c r="B5" s="185"/>
      <c r="C5" s="185"/>
      <c r="D5" s="185"/>
      <c r="E5" s="185"/>
      <c r="F5" s="185"/>
      <c r="G5" s="185"/>
    </row>
    <row r="6" spans="1:7" ht="18.75">
      <c r="A6" s="120"/>
      <c r="B6" s="120"/>
      <c r="C6" s="120"/>
      <c r="D6" s="120"/>
      <c r="E6" s="120"/>
      <c r="F6" s="120"/>
      <c r="G6" s="120"/>
    </row>
    <row r="7" spans="1:7" ht="243.75" customHeight="1">
      <c r="A7" s="277" t="s">
        <v>172</v>
      </c>
      <c r="B7" s="277"/>
      <c r="C7" s="277"/>
      <c r="D7" s="277"/>
      <c r="E7" s="277"/>
      <c r="F7" s="277"/>
      <c r="G7" s="277"/>
    </row>
    <row r="10" spans="1:7" ht="63.75" customHeight="1">
      <c r="B10" s="276" t="s">
        <v>173</v>
      </c>
      <c r="C10" s="276"/>
      <c r="D10" s="276"/>
      <c r="E10" s="276"/>
      <c r="G10" s="177" t="s">
        <v>225</v>
      </c>
    </row>
  </sheetData>
  <mergeCells count="7">
    <mergeCell ref="A1:G1"/>
    <mergeCell ref="B10:E10"/>
    <mergeCell ref="A7:G7"/>
    <mergeCell ref="A4:G4"/>
    <mergeCell ref="A2:G2"/>
    <mergeCell ref="A3:G3"/>
    <mergeCell ref="A5:G5"/>
  </mergeCells>
  <pageMargins left="0.70866141732283472" right="0.54" top="0.55000000000000004" bottom="0.74803149606299213" header="0.31496062992125984" footer="0.31496062992125984"/>
  <pageSetup paperSize="9" scale="8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vt:i4>
      </vt:variant>
    </vt:vector>
  </HeadingPairs>
  <TitlesOfParts>
    <vt:vector size="12" baseType="lpstr">
      <vt:lpstr>1. UtiliZation Certificate</vt:lpstr>
      <vt:lpstr>2. Cumulitive Fiin. Abs.</vt:lpstr>
      <vt:lpstr>3. Current R.A. Abstract</vt:lpstr>
      <vt:lpstr>4.Current R.A Measurement Sheet</vt:lpstr>
      <vt:lpstr>5. Current R.A. Royalty state</vt:lpstr>
      <vt:lpstr>6. Lab testing</vt:lpstr>
      <vt:lpstr>7. Cumulitive Excess Savinng</vt:lpstr>
      <vt:lpstr>8.Handover certificate</vt:lpstr>
      <vt:lpstr>9. Completion cert.</vt:lpstr>
      <vt:lpstr>Sheet1</vt:lpstr>
      <vt:lpstr>'4.Current R.A Measurement Sheet'!Print_Area</vt:lpstr>
      <vt:lpstr>'6. Lab testing'!Print_Area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2022-01-19T12:32:22Z</dcterms:modified>
</cp:coreProperties>
</file>